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F8225DE5-B9D3-412D-A16D-7FD5A54B07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ummery of GTVC Women&amp; Septic  " sheetId="2" r:id="rId1"/>
    <sheet name="GTVC Women" sheetId="3" r:id="rId2"/>
    <sheet name="Septic Tank" sheetId="4" r:id="rId3"/>
  </sheets>
  <definedNames>
    <definedName name="_xlnm.Print_Area" localSheetId="0">'Summery of GTVC Women&amp; Septic  '!$A$1:$G$43</definedName>
  </definedNames>
  <calcPr calcId="191029"/>
</workbook>
</file>

<file path=xl/calcChain.xml><?xml version="1.0" encoding="utf-8"?>
<calcChain xmlns="http://schemas.openxmlformats.org/spreadsheetml/2006/main">
  <c r="G41" i="2" l="1"/>
  <c r="G40" i="2"/>
  <c r="G39" i="2"/>
  <c r="G38" i="2"/>
  <c r="G37" i="2"/>
  <c r="G36" i="2"/>
  <c r="G35" i="2"/>
  <c r="G34" i="2"/>
  <c r="G33" i="2"/>
  <c r="G42" i="2" s="1"/>
  <c r="G30" i="2"/>
  <c r="G29" i="2"/>
  <c r="G31" i="2" s="1"/>
  <c r="G28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49" i="3" l="1"/>
  <c r="G51" i="3" l="1"/>
  <c r="G52" i="3"/>
  <c r="F50" i="3" l="1"/>
  <c r="G50" i="3" s="1"/>
  <c r="G13" i="4"/>
  <c r="G3" i="4"/>
  <c r="G63" i="3" l="1"/>
  <c r="G60" i="3"/>
  <c r="G59" i="3"/>
  <c r="G61" i="3" s="1"/>
  <c r="G55" i="3"/>
  <c r="E21" i="2" l="1"/>
  <c r="G64" i="3"/>
  <c r="E23" i="2" s="1"/>
  <c r="E20" i="2"/>
  <c r="E18" i="2"/>
  <c r="G16" i="4"/>
  <c r="G17" i="4" s="1"/>
  <c r="E10" i="4"/>
  <c r="G10" i="4" s="1"/>
  <c r="E9" i="4"/>
  <c r="G9" i="4" s="1"/>
  <c r="F6" i="4"/>
  <c r="G65" i="3" l="1"/>
  <c r="G14" i="4"/>
  <c r="G11" i="4"/>
  <c r="G6" i="4"/>
  <c r="G7" i="4" s="1"/>
  <c r="G4" i="4"/>
  <c r="E15" i="2" l="1"/>
  <c r="E25" i="3" l="1"/>
  <c r="E24" i="3"/>
  <c r="E23" i="3"/>
  <c r="E22" i="3"/>
  <c r="E21" i="3"/>
  <c r="G21" i="3" s="1"/>
  <c r="E17" i="2"/>
  <c r="G47" i="3"/>
  <c r="G46" i="3"/>
  <c r="G48" i="3" s="1"/>
  <c r="E14" i="2" l="1"/>
  <c r="G41" i="3"/>
  <c r="G40" i="3"/>
  <c r="G35" i="3"/>
  <c r="G36" i="3"/>
  <c r="G37" i="3"/>
  <c r="G34" i="3"/>
  <c r="E31" i="3"/>
  <c r="G31" i="3" s="1"/>
  <c r="E30" i="3"/>
  <c r="G30" i="3" s="1"/>
  <c r="E29" i="3"/>
  <c r="G29" i="3" s="1"/>
  <c r="E28" i="3"/>
  <c r="G28" i="3" s="1"/>
  <c r="G22" i="3"/>
  <c r="G14" i="3"/>
  <c r="G13" i="3"/>
  <c r="G15" i="3" s="1"/>
  <c r="G8" i="3"/>
  <c r="G9" i="3"/>
  <c r="G10" i="3"/>
  <c r="G7" i="3"/>
  <c r="G4" i="3"/>
  <c r="G3" i="3"/>
  <c r="G5" i="3" l="1"/>
  <c r="E8" i="2" s="1"/>
  <c r="G11" i="3"/>
  <c r="E9" i="2" s="1"/>
  <c r="G38" i="3"/>
  <c r="G32" i="3"/>
  <c r="E12" i="2" s="1"/>
  <c r="G42" i="3"/>
  <c r="E13" i="2" l="1"/>
  <c r="G43" i="3"/>
  <c r="F56" i="3"/>
  <c r="G56" i="3" s="1"/>
  <c r="E16" i="2"/>
  <c r="G57" i="3" l="1"/>
  <c r="E19" i="2" s="1"/>
  <c r="F25" i="3"/>
  <c r="G25" i="3" s="1"/>
  <c r="F24" i="3"/>
  <c r="G24" i="3" s="1"/>
  <c r="F23" i="3"/>
  <c r="G23" i="3" s="1"/>
  <c r="F18" i="3"/>
  <c r="G18" i="3" s="1"/>
  <c r="F17" i="3"/>
  <c r="G17" i="3" s="1"/>
  <c r="G19" i="3" l="1"/>
  <c r="E10" i="2" s="1"/>
  <c r="G26" i="3"/>
  <c r="E11" i="2" s="1"/>
  <c r="G24" i="2" l="1"/>
  <c r="G43" i="2" s="1"/>
</calcChain>
</file>

<file path=xl/sharedStrings.xml><?xml version="1.0" encoding="utf-8"?>
<sst xmlns="http://schemas.openxmlformats.org/spreadsheetml/2006/main" count="270" uniqueCount="135">
  <si>
    <t>S/N</t>
  </si>
  <si>
    <t>Unit</t>
  </si>
  <si>
    <t>Quantity</t>
  </si>
  <si>
    <t>Unit Rate</t>
  </si>
  <si>
    <t>Total Cost</t>
  </si>
  <si>
    <t>PKR</t>
  </si>
  <si>
    <t>Cft</t>
  </si>
  <si>
    <t>Total A</t>
  </si>
  <si>
    <t>No</t>
  </si>
  <si>
    <t>Items</t>
  </si>
  <si>
    <t>Specification</t>
  </si>
  <si>
    <t>Plaster</t>
  </si>
  <si>
    <t xml:space="preserve">S.No </t>
  </si>
  <si>
    <t>Description</t>
  </si>
  <si>
    <t xml:space="preserve">Nos </t>
  </si>
  <si>
    <t>Length</t>
  </si>
  <si>
    <t>Width</t>
  </si>
  <si>
    <t>Height/Depth</t>
  </si>
  <si>
    <t>Total</t>
  </si>
  <si>
    <t>Remarks</t>
  </si>
  <si>
    <t>Visibility plates 1.5’X1.5’, 20-22 SWG, stainless steel,  holes for nails  Complete Write up as per instruction of client, including fixing work complete in all aspects</t>
  </si>
  <si>
    <t>1/2" thick cement plaster 1:4 on  walls, inner, outer sides,  including making edges, corners, and curing, etc., complete in all aspects.</t>
  </si>
  <si>
    <t>Visibility plate</t>
  </si>
  <si>
    <t xml:space="preserve">Providing and Fixing 2" dia UPVC vent pipe including all specials for instructions of engineer incharge </t>
  </si>
  <si>
    <t>Providing and Fixing 'P' trap  (Best Quality ceramic)</t>
  </si>
  <si>
    <t>Supply and Fixing of CP floor Truff Jalli with Grating 6"×6" complete</t>
  </si>
  <si>
    <t>Rft</t>
  </si>
  <si>
    <t>PPR Pipe</t>
  </si>
  <si>
    <t xml:space="preserve">Providing, laying cutting, jointing, PPRC pipeline 1/2" dia in walls/trenches with pipes (confirming to DIN 8077/8078, PN 20 of approved quality for cold/hot water supply systems including the cost of accessories e.g. Socket, Union, Elbow, Tee, Bend, valves etc.
Work also includes digging/burying up to 1 feet depth in ground and in walls in all types of soil, soft &amp; hard. </t>
  </si>
  <si>
    <t>PVC Pipe</t>
  </si>
  <si>
    <t>Providing and Fixing 4" dia UPVC pipe including all sanitary fittings from WC to Septick Tank complete as per drawing and specifications</t>
  </si>
  <si>
    <t>Providing and Fixing 3" dia UPVC pipe including all  sanitary fittings for disposal of Latrine waste water complete as per drawing and specifications</t>
  </si>
  <si>
    <t xml:space="preserve">Providing and fitting glazed earthen ware water closet (WC), squatter type (Orissa pattern) combined with foot rest, medium size, including fixing 1/2'' Ф Tee cock with supply pipe for flush tank, J-pipe for WC, flush tank, P-Trap, standard size, 2'' Ø UPVC pipes as vent pipe of toilet with fly screening head/cap, socket, elbow, Reducer as required for fittings of approved quality. Complete in all aspects. </t>
  </si>
  <si>
    <t>Vent Pipe</t>
  </si>
  <si>
    <t>Indian WC</t>
  </si>
  <si>
    <t>Providing and Fixing 'P' trap</t>
  </si>
  <si>
    <t>Sanitary/plumbing</t>
  </si>
  <si>
    <t>Sheet Doors</t>
  </si>
  <si>
    <t>Excavation</t>
  </si>
  <si>
    <t>Excavation in any type of soil and conrete surface, including back filling in excavated area  and disposal of surplus un-suitable material to outside the limits and/or as directed by the Engineer</t>
  </si>
  <si>
    <t>Long walls</t>
  </si>
  <si>
    <t>Short walls</t>
  </si>
  <si>
    <t>Stone work Foundation upto ground level</t>
  </si>
  <si>
    <t>Random Stone Masonry in 1:6 CSM  step 1</t>
  </si>
  <si>
    <t>Random Stone Masonry in 1:6 CSM  step 2</t>
  </si>
  <si>
    <t>Stone work from Ground level to plinth level</t>
  </si>
  <si>
    <t>Plinth /Ring Beam</t>
  </si>
  <si>
    <t>Plinth Beam 1:2:4/DPC 2" thick with plastic Covering</t>
  </si>
  <si>
    <t>Openings</t>
  </si>
  <si>
    <t xml:space="preserve">Door </t>
  </si>
  <si>
    <t>Window</t>
  </si>
  <si>
    <t>Lintel Beam 1:2:4</t>
  </si>
  <si>
    <t>Ring Beam Long walls</t>
  </si>
  <si>
    <t>Ring Beam short walls</t>
  </si>
  <si>
    <t>Short parapet wall</t>
  </si>
  <si>
    <t>Bricks work Long walls</t>
  </si>
  <si>
    <t xml:space="preserve">Bricks work short walls </t>
  </si>
  <si>
    <t>Long parapet wall</t>
  </si>
  <si>
    <t>Plaster C/S  (1:4)</t>
  </si>
  <si>
    <t>-</t>
  </si>
  <si>
    <t>short walls</t>
  </si>
  <si>
    <t>Openings Deduction</t>
  </si>
  <si>
    <t xml:space="preserve">Roof </t>
  </si>
  <si>
    <t>Brick Tiles ,(size 12"x 6"x 1.5")</t>
  </si>
  <si>
    <t>Well-Comapacted roof soil (4" Thick)</t>
  </si>
  <si>
    <t>Good Quality Plastic sheeting</t>
  </si>
  <si>
    <t xml:space="preserve">Floor </t>
  </si>
  <si>
    <t>Filling</t>
  </si>
  <si>
    <t>Straw Mud floor</t>
  </si>
  <si>
    <t>Door &amp; Window</t>
  </si>
  <si>
    <t xml:space="preserve">Door  </t>
  </si>
  <si>
    <t>Total Plaster after deduction</t>
  </si>
  <si>
    <t>Sft</t>
  </si>
  <si>
    <t>Brick Masonry (1:5)</t>
  </si>
  <si>
    <t>Nos</t>
  </si>
  <si>
    <t>weight</t>
  </si>
  <si>
    <t>kg</t>
  </si>
  <si>
    <t xml:space="preserve">Total </t>
  </si>
  <si>
    <t>Stone Work</t>
  </si>
  <si>
    <t>Random stone masonry in 1:6 CSM (Cutter Soil Mixing) Stone work from foundation upto ground level and from ground level plinth level</t>
  </si>
  <si>
    <t>Plinth/Ring Beam</t>
  </si>
  <si>
    <t>Plinth Beam 1:2:4/ DPC of 2" thick with plastic Covering. Complete work</t>
  </si>
  <si>
    <t>Openings Beam</t>
  </si>
  <si>
    <t>Lintel Beam and ring beam for openings,long and short walls 1:2:4</t>
  </si>
  <si>
    <t>Brick Work</t>
  </si>
  <si>
    <t>1st class Pacca brick masonry work ,Cement, sand mortar 1:5</t>
  </si>
  <si>
    <t>T-Iron &amp; Garders</t>
  </si>
  <si>
    <t>I-Beam, 2 Units (size 4"x 6"x 10.75') Weight 2 Kg per feet hence,</t>
  </si>
  <si>
    <t>T-Beam, 13 Units (size 2"x 1"x 14.75')Weight 1 Kg per feet hence,</t>
  </si>
  <si>
    <t>Garder (size 4"x 6"x 10.75') Weight 2 Kg per feet &amp; T-Iron (size 2"x 1"x 14.75')Weight 1 Kg per feet,hence</t>
  </si>
  <si>
    <t>Brick Tiles</t>
  </si>
  <si>
    <t>First class Brick Tiles ,(size 12"x 6"x 1.5")</t>
  </si>
  <si>
    <t>Roof soil</t>
  </si>
  <si>
    <t>Plastic Sheeting</t>
  </si>
  <si>
    <t>Good Quality Plastic/polythene sheeting</t>
  </si>
  <si>
    <t>Cement  plaster 2" thick</t>
  </si>
  <si>
    <t>2" thick cement plaster 1:2 on  roof, including making edges, corners, and curing, etc., complete in all aspects.</t>
  </si>
  <si>
    <t>Roof plaster</t>
  </si>
  <si>
    <t>Floor filling</t>
  </si>
  <si>
    <t>filling of floor with straw mud</t>
  </si>
  <si>
    <t>Supplying and fixing 18-20 SWG sheet door with angle iron (1.5" x 1.5" x 1/8") with locking arrangement, hinges, paint etc. complete (width 3.5' Height 7') complete Job</t>
  </si>
  <si>
    <t>Supplying and fixing 18-20 SWG sheet window with angle iron (1.5"x 1.5"x1/8") with bolt, hinges, paint etc (3.5x5)complete Job</t>
  </si>
  <si>
    <t>CP floor Truff Jalli</t>
  </si>
  <si>
    <t xml:space="preserve"> </t>
  </si>
  <si>
    <t>Cement plaster 1:4 ,1/2" thick</t>
  </si>
  <si>
    <t>PCC in bed (1:2:4)</t>
  </si>
  <si>
    <t>Plain Cement Concrete including placing,compacting, finishing &amp; curing (Ratio 1:2:4)</t>
  </si>
  <si>
    <t>Brick masonry</t>
  </si>
  <si>
    <t xml:space="preserve">Brick masonry Cement Sand Mortar 1 : 4 (one Cement: 4 Sand) </t>
  </si>
  <si>
    <t>Brick Masnory (1:4)Boffle wall</t>
  </si>
  <si>
    <t>Cement Plaster (1:4) Internal and Internal Boffle Wall</t>
  </si>
  <si>
    <t>RCC Slab</t>
  </si>
  <si>
    <t>Providing and fixing RCC slab</t>
  </si>
  <si>
    <t xml:space="preserve">Internal paint with approved brand like Dulux/Nippon/Berger/Mobee/ICI to give an even shade. The cost includes scrapping, sand papering and preparing the surface smooth for distempering, in three coats over primer of approved quality like Berger/Dulux/Nippon/Mobee  complete in all aspects and/or as directed by the Engineer </t>
  </si>
  <si>
    <t>Internal Paint</t>
  </si>
  <si>
    <t>Internal Paint long walls</t>
  </si>
  <si>
    <t>Internal Paint short walls</t>
  </si>
  <si>
    <t>Electrification</t>
  </si>
  <si>
    <t>Activities</t>
  </si>
  <si>
    <t>Electric Wire/Cable</t>
  </si>
  <si>
    <t>Providing and Laying wiring of 2/3 pin 5 Amp plug in 3/.029 PVC insulated, Electric points, PVC Ducts/ Conduit, cable/Wire 3/029 etc. complete.</t>
  </si>
  <si>
    <t>Job</t>
  </si>
  <si>
    <t>LED Light</t>
  </si>
  <si>
    <t xml:space="preserve">Providing and Fixing LED lights of 9-12 watts of best quality </t>
  </si>
  <si>
    <t>Switch board.</t>
  </si>
  <si>
    <t>Providing and fixing good quality local made switch board.</t>
  </si>
  <si>
    <t>Electrification Estimated Total Cost B</t>
  </si>
  <si>
    <t>KG</t>
  </si>
  <si>
    <t>Total C</t>
  </si>
  <si>
    <t>Total A+B+C</t>
  </si>
  <si>
    <t>bib-cock</t>
  </si>
  <si>
    <t>Providing and fixing 1/2'' Ф brass stop/bib cock (water taps) of approved quality for toilets (new and existing).Porta, Faisal or Master.</t>
  </si>
  <si>
    <t>Organization Name:  Initiative for Development and Empowerment Axis-IDEA</t>
  </si>
  <si>
    <t>Project Name: Strengthening the Socio - Economic Resilience of Youth by Promotion Their Economic Self-Reliance in three Provinces of Pakistan</t>
  </si>
  <si>
    <t>College Name: GTVC Women Hayatabad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</si>
</sst>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4"/>
      <color rgb="FF000000"/>
      <name val="Calibri"/>
      <family val="2"/>
    </font>
    <font>
      <b/>
      <sz val="18"/>
      <name val="Arial Narrow"/>
      <family val="2"/>
    </font>
    <font>
      <b/>
      <sz val="16"/>
      <color rgb="FF000000"/>
      <name val="Arial"/>
      <family val="2"/>
    </font>
    <font>
      <sz val="14"/>
      <name val="Calibri"/>
      <family val="2"/>
    </font>
    <font>
      <b/>
      <sz val="18"/>
      <color rgb="FF000000"/>
      <name val="Arial"/>
      <family val="2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  <font>
      <b/>
      <sz val="14"/>
      <color theme="0"/>
      <name val="Calibri"/>
      <family val="2"/>
    </font>
    <font>
      <i/>
      <sz val="12"/>
      <color indexed="8"/>
      <name val="Calibri"/>
      <family val="2"/>
    </font>
    <font>
      <sz val="14"/>
      <color indexed="8"/>
      <name val="Calibri"/>
      <family val="2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</cellStyleXfs>
  <cellXfs count="155">
    <xf numFmtId="0" fontId="0" fillId="0" borderId="0" xfId="0"/>
    <xf numFmtId="0" fontId="9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2" fillId="3" borderId="1" xfId="2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5" fillId="3" borderId="1" xfId="3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" fontId="11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1" fillId="8" borderId="2" xfId="0" applyFont="1" applyFill="1" applyBorder="1"/>
    <xf numFmtId="0" fontId="21" fillId="8" borderId="3" xfId="0" applyFont="1" applyFill="1" applyBorder="1"/>
    <xf numFmtId="0" fontId="20" fillId="9" borderId="1" xfId="0" applyFont="1" applyFill="1" applyBorder="1"/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2" fontId="20" fillId="0" borderId="1" xfId="0" applyNumberFormat="1" applyFont="1" applyBorder="1" applyAlignment="1">
      <alignment horizontal="center"/>
    </xf>
    <xf numFmtId="164" fontId="20" fillId="0" borderId="1" xfId="0" applyNumberFormat="1" applyFon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20" fillId="0" borderId="4" xfId="0" applyFont="1" applyBorder="1" applyAlignment="1">
      <alignment horizontal="center"/>
    </xf>
    <xf numFmtId="0" fontId="20" fillId="0" borderId="6" xfId="0" applyFont="1" applyBorder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1" fontId="26" fillId="0" borderId="1" xfId="0" applyNumberFormat="1" applyFont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1" fontId="27" fillId="3" borderId="1" xfId="0" applyNumberFormat="1" applyFont="1" applyFill="1" applyBorder="1" applyAlignment="1">
      <alignment horizontal="center" vertical="center"/>
    </xf>
    <xf numFmtId="1" fontId="26" fillId="3" borderId="1" xfId="0" applyNumberFormat="1" applyFont="1" applyFill="1" applyBorder="1" applyAlignment="1">
      <alignment horizontal="center" vertical="center"/>
    </xf>
    <xf numFmtId="1" fontId="26" fillId="3" borderId="1" xfId="0" applyNumberFormat="1" applyFont="1" applyFill="1" applyBorder="1" applyAlignment="1">
      <alignment horizontal="left" vertical="center"/>
    </xf>
    <xf numFmtId="1" fontId="25" fillId="5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0" fillId="3" borderId="1" xfId="0" applyFont="1" applyFill="1" applyBorder="1"/>
    <xf numFmtId="0" fontId="8" fillId="3" borderId="1" xfId="4" applyFont="1" applyFill="1" applyBorder="1" applyAlignment="1" applyProtection="1">
      <alignment vertical="center" wrapText="1"/>
      <protection hidden="1"/>
    </xf>
    <xf numFmtId="0" fontId="16" fillId="3" borderId="1" xfId="0" applyFont="1" applyFill="1" applyBorder="1" applyAlignment="1" applyProtection="1">
      <alignment vertical="center" wrapText="1"/>
      <protection hidden="1"/>
    </xf>
    <xf numFmtId="0" fontId="21" fillId="8" borderId="2" xfId="0" applyFont="1" applyFill="1" applyBorder="1"/>
    <xf numFmtId="0" fontId="21" fillId="8" borderId="3" xfId="0" applyFont="1" applyFill="1" applyBorder="1"/>
    <xf numFmtId="0" fontId="9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wrapText="1"/>
    </xf>
    <xf numFmtId="0" fontId="21" fillId="8" borderId="3" xfId="0" applyFont="1" applyFill="1" applyBorder="1" applyAlignment="1">
      <alignment wrapText="1"/>
    </xf>
    <xf numFmtId="0" fontId="21" fillId="8" borderId="3" xfId="0" applyFont="1" applyFill="1" applyBorder="1" applyAlignment="1">
      <alignment horizontal="center" wrapText="1"/>
    </xf>
    <xf numFmtId="0" fontId="26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0" fillId="7" borderId="1" xfId="0" applyFill="1" applyBorder="1" applyProtection="1"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30" fillId="0" borderId="0" xfId="0" applyFont="1" applyAlignment="1" applyProtection="1">
      <alignment horizontal="left" vertical="top"/>
      <protection hidden="1"/>
    </xf>
    <xf numFmtId="0" fontId="16" fillId="0" borderId="0" xfId="0" applyFont="1" applyAlignment="1" applyProtection="1">
      <alignment vertical="top"/>
      <protection hidden="1"/>
    </xf>
    <xf numFmtId="0" fontId="16" fillId="0" borderId="0" xfId="0" applyFont="1" applyAlignment="1" applyProtection="1">
      <alignment horizontal="center" vertical="top"/>
      <protection hidden="1"/>
    </xf>
    <xf numFmtId="0" fontId="16" fillId="0" borderId="0" xfId="0" applyFont="1" applyAlignment="1" applyProtection="1">
      <alignment horizontal="center"/>
      <protection hidden="1"/>
    </xf>
    <xf numFmtId="0" fontId="30" fillId="0" borderId="0" xfId="0" applyFont="1" applyAlignment="1" applyProtection="1">
      <alignment horizontal="left" vertical="top" wrapText="1"/>
      <protection hidden="1"/>
    </xf>
    <xf numFmtId="0" fontId="30" fillId="0" borderId="0" xfId="0" applyFont="1" applyAlignment="1" applyProtection="1">
      <alignment vertical="top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6" fillId="0" borderId="5" xfId="0" applyFont="1" applyBorder="1" applyAlignment="1" applyProtection="1">
      <alignment horizontal="center" vertical="center" wrapText="1"/>
      <protection hidden="1"/>
    </xf>
    <xf numFmtId="0" fontId="26" fillId="0" borderId="5" xfId="0" applyFont="1" applyBorder="1" applyAlignment="1" applyProtection="1">
      <alignment horizontal="left" vertical="center" wrapText="1"/>
      <protection hidden="1"/>
    </xf>
    <xf numFmtId="0" fontId="26" fillId="0" borderId="5" xfId="0" applyFont="1" applyBorder="1" applyAlignment="1" applyProtection="1">
      <alignment vertical="center" wrapText="1"/>
      <protection hidden="1"/>
    </xf>
    <xf numFmtId="0" fontId="26" fillId="0" borderId="1" xfId="0" applyFont="1" applyBorder="1" applyAlignment="1" applyProtection="1">
      <alignment horizontal="center" vertical="center" wrapText="1"/>
      <protection hidden="1"/>
    </xf>
    <xf numFmtId="4" fontId="26" fillId="0" borderId="1" xfId="0" applyNumberFormat="1" applyFont="1" applyBorder="1" applyAlignment="1" applyProtection="1">
      <alignment horizontal="center" vertical="center" wrapText="1"/>
      <protection hidden="1"/>
    </xf>
    <xf numFmtId="0" fontId="26" fillId="0" borderId="6" xfId="0" applyFont="1" applyBorder="1" applyAlignment="1" applyProtection="1">
      <alignment horizontal="center" vertical="center" wrapText="1"/>
      <protection hidden="1"/>
    </xf>
    <xf numFmtId="0" fontId="26" fillId="0" borderId="6" xfId="0" applyFont="1" applyBorder="1" applyAlignment="1" applyProtection="1">
      <alignment horizontal="left" vertical="center" wrapText="1"/>
      <protection hidden="1"/>
    </xf>
    <xf numFmtId="0" fontId="26" fillId="0" borderId="6" xfId="0" applyFont="1" applyBorder="1" applyAlignment="1" applyProtection="1">
      <alignment vertical="center" wrapText="1"/>
      <protection hidden="1"/>
    </xf>
    <xf numFmtId="0" fontId="16" fillId="0" borderId="6" xfId="0" applyFont="1" applyBorder="1" applyAlignment="1" applyProtection="1">
      <alignment wrapText="1"/>
      <protection hidden="1"/>
    </xf>
    <xf numFmtId="43" fontId="26" fillId="0" borderId="5" xfId="1" applyFont="1" applyBorder="1" applyAlignment="1" applyProtection="1">
      <alignment horizontal="center" vertical="center" wrapText="1"/>
      <protection hidden="1"/>
    </xf>
    <xf numFmtId="4" fontId="26" fillId="0" borderId="5" xfId="1" applyNumberFormat="1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1" fontId="16" fillId="0" borderId="7" xfId="0" applyNumberFormat="1" applyFont="1" applyBorder="1" applyAlignment="1" applyProtection="1">
      <alignment horizontal="center" vertical="center" wrapText="1"/>
      <protection hidden="1"/>
    </xf>
    <xf numFmtId="0" fontId="8" fillId="0" borderId="5" xfId="1" applyNumberFormat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1" fontId="6" fillId="0" borderId="5" xfId="0" applyNumberFormat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0" fontId="23" fillId="0" borderId="1" xfId="0" applyFont="1" applyBorder="1" applyAlignment="1" applyProtection="1">
      <alignment vertical="center" wrapText="1"/>
      <protection hidden="1"/>
    </xf>
    <xf numFmtId="0" fontId="3" fillId="0" borderId="5" xfId="0" applyFont="1" applyBorder="1" applyAlignment="1" applyProtection="1">
      <alignment vertical="center" wrapText="1"/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23" fillId="0" borderId="1" xfId="0" applyFont="1" applyBorder="1" applyProtection="1">
      <protection hidden="1"/>
    </xf>
    <xf numFmtId="1" fontId="8" fillId="0" borderId="2" xfId="0" applyNumberFormat="1" applyFont="1" applyBorder="1" applyAlignment="1" applyProtection="1">
      <alignment vertical="center" wrapText="1"/>
      <protection hidden="1"/>
    </xf>
    <xf numFmtId="0" fontId="0" fillId="7" borderId="1" xfId="0" applyFill="1" applyBorder="1" applyAlignment="1" applyProtection="1">
      <alignment wrapText="1"/>
      <protection hidden="1"/>
    </xf>
    <xf numFmtId="0" fontId="0" fillId="7" borderId="1" xfId="0" applyFill="1" applyBorder="1" applyAlignment="1" applyProtection="1">
      <alignment horizontal="left" wrapText="1"/>
      <protection hidden="1"/>
    </xf>
    <xf numFmtId="0" fontId="4" fillId="7" borderId="1" xfId="0" applyFont="1" applyFill="1" applyBorder="1" applyAlignment="1" applyProtection="1">
      <alignment vertical="center"/>
      <protection hidden="1"/>
    </xf>
    <xf numFmtId="1" fontId="5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6" borderId="1" xfId="0" applyFont="1" applyFill="1" applyBorder="1" applyAlignment="1" applyProtection="1">
      <alignment horizontal="center" wrapText="1"/>
      <protection hidden="1"/>
    </xf>
    <xf numFmtId="3" fontId="7" fillId="6" borderId="1" xfId="0" applyNumberFormat="1" applyFont="1" applyFill="1" applyBorder="1" applyAlignment="1" applyProtection="1">
      <alignment wrapText="1"/>
      <protection hidden="1"/>
    </xf>
    <xf numFmtId="0" fontId="9" fillId="0" borderId="5" xfId="0" applyFont="1" applyBorder="1" applyAlignment="1" applyProtection="1">
      <alignment horizontal="left" vertical="center" wrapText="1"/>
      <protection hidden="1"/>
    </xf>
    <xf numFmtId="0" fontId="9" fillId="0" borderId="5" xfId="0" applyFont="1" applyBorder="1" applyAlignment="1" applyProtection="1">
      <alignment vertical="center" wrapText="1"/>
      <protection hidden="1"/>
    </xf>
    <xf numFmtId="4" fontId="9" fillId="0" borderId="5" xfId="0" applyNumberFormat="1" applyFont="1" applyBorder="1" applyAlignment="1" applyProtection="1">
      <alignment horizontal="left" vertical="center" wrapText="1"/>
      <protection hidden="1"/>
    </xf>
    <xf numFmtId="4" fontId="9" fillId="0" borderId="1" xfId="0" applyNumberFormat="1" applyFont="1" applyBorder="1" applyAlignment="1" applyProtection="1">
      <alignment horizontal="left" vertical="center" wrapText="1"/>
      <protection hidden="1"/>
    </xf>
    <xf numFmtId="0" fontId="9" fillId="0" borderId="6" xfId="0" applyFont="1" applyBorder="1" applyAlignment="1" applyProtection="1">
      <alignment horizontal="left" vertical="center" wrapText="1"/>
      <protection hidden="1"/>
    </xf>
    <xf numFmtId="0" fontId="9" fillId="0" borderId="7" xfId="0" applyFont="1" applyBorder="1" applyAlignment="1" applyProtection="1">
      <alignment vertical="center" wrapText="1"/>
      <protection hidden="1"/>
    </xf>
    <xf numFmtId="0" fontId="9" fillId="0" borderId="7" xfId="0" applyFont="1" applyBorder="1" applyAlignment="1" applyProtection="1">
      <alignment horizontal="left" vertical="center" wrapText="1"/>
      <protection hidden="1"/>
    </xf>
    <xf numFmtId="4" fontId="9" fillId="0" borderId="7" xfId="0" applyNumberFormat="1" applyFont="1" applyBorder="1" applyAlignment="1" applyProtection="1">
      <alignment horizontal="left" vertical="center" wrapText="1"/>
      <protection hidden="1"/>
    </xf>
    <xf numFmtId="4" fontId="9" fillId="0" borderId="5" xfId="1" applyNumberFormat="1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left" vertical="center" wrapText="1"/>
      <protection hidden="1"/>
    </xf>
    <xf numFmtId="0" fontId="8" fillId="3" borderId="1" xfId="2" applyFont="1" applyFill="1" applyBorder="1" applyAlignment="1" applyProtection="1">
      <alignment vertical="center" wrapText="1"/>
      <protection hidden="1"/>
    </xf>
    <xf numFmtId="0" fontId="18" fillId="0" borderId="1" xfId="0" applyFont="1" applyBorder="1" applyAlignment="1" applyProtection="1">
      <alignment horizontal="center" vertical="center" wrapText="1"/>
      <protection hidden="1"/>
    </xf>
    <xf numFmtId="1" fontId="18" fillId="0" borderId="1" xfId="0" applyNumberFormat="1" applyFont="1" applyBorder="1" applyAlignment="1" applyProtection="1">
      <alignment horizontal="center" vertical="center" wrapText="1"/>
      <protection hidden="1"/>
    </xf>
    <xf numFmtId="0" fontId="2" fillId="7" borderId="1" xfId="0" applyFont="1" applyFill="1" applyBorder="1" applyAlignment="1" applyProtection="1">
      <alignment vertical="center"/>
      <protection hidden="1"/>
    </xf>
    <xf numFmtId="1" fontId="28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8" fillId="3" borderId="1" xfId="0" applyFont="1" applyFill="1" applyBorder="1" applyAlignment="1" applyProtection="1">
      <alignment vertical="center" wrapText="1"/>
      <protection hidden="1"/>
    </xf>
    <xf numFmtId="0" fontId="3" fillId="0" borderId="5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16" fillId="0" borderId="1" xfId="0" applyFont="1" applyBorder="1" applyAlignment="1" applyProtection="1">
      <alignment horizontal="left" vertical="center"/>
      <protection hidden="1"/>
    </xf>
    <xf numFmtId="0" fontId="8" fillId="3" borderId="2" xfId="0" applyFont="1" applyFill="1" applyBorder="1" applyAlignment="1" applyProtection="1">
      <alignment vertical="center" wrapText="1"/>
      <protection hidden="1"/>
    </xf>
    <xf numFmtId="0" fontId="16" fillId="3" borderId="1" xfId="0" applyFont="1" applyFill="1" applyBorder="1" applyAlignment="1" applyProtection="1">
      <alignment horizontal="left" vertical="center" wrapText="1"/>
      <protection hidden="1"/>
    </xf>
    <xf numFmtId="0" fontId="16" fillId="3" borderId="1" xfId="3" applyFont="1" applyFill="1" applyBorder="1" applyAlignment="1" applyProtection="1">
      <alignment vertical="center" wrapText="1"/>
      <protection hidden="1"/>
    </xf>
    <xf numFmtId="0" fontId="0" fillId="7" borderId="1" xfId="0" applyFill="1" applyBorder="1" applyProtection="1">
      <protection hidden="1"/>
    </xf>
    <xf numFmtId="0" fontId="0" fillId="7" borderId="1" xfId="0" applyFill="1" applyBorder="1" applyAlignment="1" applyProtection="1">
      <alignment horizontal="left"/>
      <protection hidden="1"/>
    </xf>
    <xf numFmtId="0" fontId="17" fillId="7" borderId="1" xfId="0" applyFont="1" applyFill="1" applyBorder="1" applyAlignment="1" applyProtection="1">
      <alignment horizontal="center" vertical="center"/>
      <protection hidden="1"/>
    </xf>
    <xf numFmtId="0" fontId="29" fillId="7" borderId="1" xfId="0" applyFont="1" applyFill="1" applyBorder="1" applyAlignment="1" applyProtection="1">
      <alignment vertical="center"/>
      <protection hidden="1"/>
    </xf>
    <xf numFmtId="1" fontId="29" fillId="7" borderId="1" xfId="0" applyNumberFormat="1" applyFont="1" applyFill="1" applyBorder="1" applyAlignment="1" applyProtection="1">
      <alignment horizontal="center" vertical="center"/>
      <protection hidden="1"/>
    </xf>
  </cellXfs>
  <cellStyles count="5">
    <cellStyle name="Comma" xfId="1" builtinId="3"/>
    <cellStyle name="Normal" xfId="0" builtinId="0"/>
    <cellStyle name="Normal 2 2" xfId="2" xr:uid="{00000000-0005-0000-0000-000002000000}"/>
    <cellStyle name="Normal 6" xfId="4" xr:uid="{00000000-0005-0000-0000-000003000000}"/>
    <cellStyle name="Normal 7 3" xfId="3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1598082</xdr:colOff>
      <xdr:row>0</xdr:row>
      <xdr:rowOff>52917</xdr:rowOff>
    </xdr:from>
    <xdr:to>
      <xdr:col>2</xdr:col>
      <xdr:colOff>2530897</xdr:colOff>
      <xdr:row>0</xdr:row>
      <xdr:rowOff>881592</xdr:rowOff>
    </xdr:to>
    <xdr:pic>
      <xdr:nvPicPr>
        <xdr:cNvPr id="2" name="image4.jpeg">
          <a:extLst>
            <a:ext uri="{FF2B5EF4-FFF2-40B4-BE49-F238E27FC236}">
              <a16:creationId xmlns:a16="http://schemas.microsoft.com/office/drawing/2014/main" id="{7A72E043-81AE-48A8-8355-06A9D95EF5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4249" y="52917"/>
          <a:ext cx="932815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303741</xdr:colOff>
      <xdr:row>0</xdr:row>
      <xdr:rowOff>130176</xdr:rowOff>
    </xdr:from>
    <xdr:to>
      <xdr:col>6</xdr:col>
      <xdr:colOff>904875</xdr:colOff>
      <xdr:row>0</xdr:row>
      <xdr:rowOff>758826</xdr:rowOff>
    </xdr:to>
    <xdr:pic>
      <xdr:nvPicPr>
        <xdr:cNvPr id="3" name="Image 11">
          <a:extLst>
            <a:ext uri="{FF2B5EF4-FFF2-40B4-BE49-F238E27FC236}">
              <a16:creationId xmlns:a16="http://schemas.microsoft.com/office/drawing/2014/main" id="{C5B1B0ED-05F9-4CB1-A498-37CE3EC44E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98908" y="130176"/>
          <a:ext cx="1447800" cy="6286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169333</xdr:colOff>
      <xdr:row>0</xdr:row>
      <xdr:rowOff>82551</xdr:rowOff>
    </xdr:from>
    <xdr:to>
      <xdr:col>1</xdr:col>
      <xdr:colOff>1326090</xdr:colOff>
      <xdr:row>0</xdr:row>
      <xdr:rowOff>844551</xdr:rowOff>
    </xdr:to>
    <xdr:pic>
      <xdr:nvPicPr>
        <xdr:cNvPr id="4" name="Image 10">
          <a:extLst>
            <a:ext uri="{FF2B5EF4-FFF2-40B4-BE49-F238E27FC236}">
              <a16:creationId xmlns:a16="http://schemas.microsoft.com/office/drawing/2014/main" id="{C74C96F3-FF41-4DAF-820C-8CB69ECDC3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9333" y="82551"/>
          <a:ext cx="1685924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view="pageBreakPreview" topLeftCell="A30" zoomScale="90" zoomScaleNormal="90" zoomScaleSheetLayoutView="90" workbookViewId="0">
      <selection activeCell="F33" sqref="F33"/>
    </sheetView>
  </sheetViews>
  <sheetFormatPr defaultRowHeight="15" x14ac:dyDescent="0.25"/>
  <cols>
    <col min="1" max="1" width="7.85546875" style="82" customWidth="1"/>
    <col min="2" max="2" width="40" style="83" customWidth="1"/>
    <col min="3" max="3" width="51.42578125" style="82" customWidth="1"/>
    <col min="4" max="4" width="9.140625" style="82"/>
    <col min="5" max="5" width="9.85546875" style="82" bestFit="1" customWidth="1"/>
    <col min="6" max="6" width="12.7109375" style="82" bestFit="1" customWidth="1"/>
    <col min="7" max="7" width="16.42578125" style="82" bestFit="1" customWidth="1"/>
    <col min="8" max="16384" width="9.140625" style="82"/>
  </cols>
  <sheetData>
    <row r="1" spans="1:7" ht="72" customHeight="1" x14ac:dyDescent="0.25"/>
    <row r="2" spans="1:7" ht="18.75" x14ac:dyDescent="0.3">
      <c r="A2" s="84" t="s">
        <v>132</v>
      </c>
      <c r="B2" s="84"/>
      <c r="C2" s="85"/>
      <c r="D2" s="86"/>
      <c r="E2" s="87"/>
    </row>
    <row r="3" spans="1:7" ht="18.75" x14ac:dyDescent="0.25">
      <c r="A3" s="88" t="s">
        <v>133</v>
      </c>
      <c r="B3" s="88"/>
      <c r="C3" s="88"/>
      <c r="D3" s="88"/>
      <c r="E3" s="88"/>
    </row>
    <row r="4" spans="1:7" ht="18.75" x14ac:dyDescent="0.3">
      <c r="A4" s="89" t="s">
        <v>134</v>
      </c>
      <c r="B4" s="84"/>
      <c r="C4" s="85"/>
      <c r="D4" s="86"/>
      <c r="E4" s="87"/>
    </row>
    <row r="5" spans="1:7" ht="23.25" x14ac:dyDescent="0.25">
      <c r="A5" s="90"/>
      <c r="B5" s="91" t="s">
        <v>103</v>
      </c>
      <c r="C5" s="92"/>
      <c r="D5" s="92"/>
      <c r="E5" s="92"/>
      <c r="F5" s="92"/>
      <c r="G5" s="93"/>
    </row>
    <row r="6" spans="1:7" ht="18.75" x14ac:dyDescent="0.25">
      <c r="A6" s="94" t="s">
        <v>0</v>
      </c>
      <c r="B6" s="95" t="s">
        <v>9</v>
      </c>
      <c r="C6" s="96" t="s">
        <v>10</v>
      </c>
      <c r="D6" s="94" t="s">
        <v>1</v>
      </c>
      <c r="E6" s="94" t="s">
        <v>2</v>
      </c>
      <c r="F6" s="97" t="s">
        <v>3</v>
      </c>
      <c r="G6" s="98" t="s">
        <v>4</v>
      </c>
    </row>
    <row r="7" spans="1:7" ht="18.75" x14ac:dyDescent="0.25">
      <c r="A7" s="99"/>
      <c r="B7" s="100"/>
      <c r="C7" s="101"/>
      <c r="D7" s="99"/>
      <c r="E7" s="102"/>
      <c r="F7" s="103" t="s">
        <v>5</v>
      </c>
      <c r="G7" s="104" t="s">
        <v>5</v>
      </c>
    </row>
    <row r="8" spans="1:7" ht="93.75" x14ac:dyDescent="0.25">
      <c r="A8" s="105">
        <v>1</v>
      </c>
      <c r="B8" s="106" t="s">
        <v>38</v>
      </c>
      <c r="C8" s="63" t="s">
        <v>39</v>
      </c>
      <c r="D8" s="107" t="s">
        <v>6</v>
      </c>
      <c r="E8" s="108">
        <f>'GTVC Women'!G5+'Septic Tank'!G4</f>
        <v>270</v>
      </c>
      <c r="F8" s="76"/>
      <c r="G8" s="109">
        <f t="shared" ref="G8:G23" si="0">+F8*E8</f>
        <v>0</v>
      </c>
    </row>
    <row r="9" spans="1:7" ht="75" x14ac:dyDescent="0.25">
      <c r="A9" s="105">
        <v>2</v>
      </c>
      <c r="B9" s="106" t="s">
        <v>78</v>
      </c>
      <c r="C9" s="110" t="s">
        <v>79</v>
      </c>
      <c r="D9" s="111" t="s">
        <v>6</v>
      </c>
      <c r="E9" s="112">
        <f>'GTVC Women'!G11+'GTVC Women'!G15</f>
        <v>319</v>
      </c>
      <c r="F9" s="77"/>
      <c r="G9" s="109">
        <f t="shared" si="0"/>
        <v>0</v>
      </c>
    </row>
    <row r="10" spans="1:7" ht="37.5" x14ac:dyDescent="0.25">
      <c r="A10" s="105">
        <v>3</v>
      </c>
      <c r="B10" s="113" t="s">
        <v>80</v>
      </c>
      <c r="C10" s="114" t="s">
        <v>81</v>
      </c>
      <c r="D10" s="111" t="s">
        <v>6</v>
      </c>
      <c r="E10" s="112">
        <f>'GTVC Women'!G19</f>
        <v>14.5</v>
      </c>
      <c r="F10" s="77"/>
      <c r="G10" s="109">
        <f t="shared" si="0"/>
        <v>0</v>
      </c>
    </row>
    <row r="11" spans="1:7" ht="37.5" x14ac:dyDescent="0.25">
      <c r="A11" s="105">
        <v>4</v>
      </c>
      <c r="B11" s="113" t="s">
        <v>82</v>
      </c>
      <c r="C11" s="115" t="s">
        <v>83</v>
      </c>
      <c r="D11" s="111" t="s">
        <v>6</v>
      </c>
      <c r="E11" s="112">
        <f>'GTVC Women'!G26</f>
        <v>75.9375</v>
      </c>
      <c r="F11" s="77"/>
      <c r="G11" s="109">
        <f t="shared" si="0"/>
        <v>0</v>
      </c>
    </row>
    <row r="12" spans="1:7" ht="37.5" x14ac:dyDescent="0.25">
      <c r="A12" s="105">
        <v>5</v>
      </c>
      <c r="B12" s="113" t="s">
        <v>84</v>
      </c>
      <c r="C12" s="115" t="s">
        <v>85</v>
      </c>
      <c r="D12" s="111" t="s">
        <v>6</v>
      </c>
      <c r="E12" s="112">
        <f>'GTVC Women'!G32+'Septic Tank'!G11</f>
        <v>496.185</v>
      </c>
      <c r="F12" s="77"/>
      <c r="G12" s="109">
        <f t="shared" si="0"/>
        <v>0</v>
      </c>
    </row>
    <row r="13" spans="1:7" ht="75" x14ac:dyDescent="0.25">
      <c r="A13" s="105">
        <v>6</v>
      </c>
      <c r="B13" s="113" t="s">
        <v>11</v>
      </c>
      <c r="C13" s="116" t="s">
        <v>21</v>
      </c>
      <c r="D13" s="111" t="s">
        <v>72</v>
      </c>
      <c r="E13" s="112">
        <f>'GTVC Women'!G43+'Septic Tank'!G14</f>
        <v>1145.1599999999999</v>
      </c>
      <c r="F13" s="77"/>
      <c r="G13" s="109">
        <f t="shared" si="0"/>
        <v>0</v>
      </c>
    </row>
    <row r="14" spans="1:7" ht="56.25" x14ac:dyDescent="0.25">
      <c r="A14" s="105">
        <v>7</v>
      </c>
      <c r="B14" s="106" t="s">
        <v>86</v>
      </c>
      <c r="C14" s="116" t="s">
        <v>89</v>
      </c>
      <c r="D14" s="111" t="s">
        <v>127</v>
      </c>
      <c r="E14" s="112">
        <f>'GTVC Women'!G48</f>
        <v>234.75</v>
      </c>
      <c r="F14" s="77"/>
      <c r="G14" s="109">
        <f t="shared" si="0"/>
        <v>0</v>
      </c>
    </row>
    <row r="15" spans="1:7" ht="18.75" x14ac:dyDescent="0.3">
      <c r="A15" s="105">
        <v>8</v>
      </c>
      <c r="B15" s="106" t="s">
        <v>90</v>
      </c>
      <c r="C15" s="117" t="s">
        <v>91</v>
      </c>
      <c r="D15" s="111" t="s">
        <v>8</v>
      </c>
      <c r="E15" s="112">
        <f>'GTVC Women'!G49</f>
        <v>318</v>
      </c>
      <c r="F15" s="77"/>
      <c r="G15" s="109">
        <f t="shared" si="0"/>
        <v>0</v>
      </c>
    </row>
    <row r="16" spans="1:7" ht="18.75" x14ac:dyDescent="0.3">
      <c r="A16" s="105">
        <v>9</v>
      </c>
      <c r="B16" s="106" t="s">
        <v>92</v>
      </c>
      <c r="C16" s="117" t="s">
        <v>64</v>
      </c>
      <c r="D16" s="111" t="s">
        <v>6</v>
      </c>
      <c r="E16" s="112">
        <f>'GTVC Women'!G50</f>
        <v>52.854166666666664</v>
      </c>
      <c r="F16" s="77"/>
      <c r="G16" s="109">
        <f t="shared" si="0"/>
        <v>0</v>
      </c>
    </row>
    <row r="17" spans="1:7" ht="18.75" x14ac:dyDescent="0.3">
      <c r="A17" s="105">
        <v>10</v>
      </c>
      <c r="B17" s="106" t="s">
        <v>93</v>
      </c>
      <c r="C17" s="117" t="s">
        <v>94</v>
      </c>
      <c r="D17" s="111" t="s">
        <v>72</v>
      </c>
      <c r="E17" s="112">
        <f>'GTVC Women'!G51</f>
        <v>161.25</v>
      </c>
      <c r="F17" s="77"/>
      <c r="G17" s="109">
        <f t="shared" si="0"/>
        <v>0</v>
      </c>
    </row>
    <row r="18" spans="1:7" ht="56.25" x14ac:dyDescent="0.25">
      <c r="A18" s="105">
        <v>11</v>
      </c>
      <c r="B18" s="106" t="s">
        <v>97</v>
      </c>
      <c r="C18" s="116" t="s">
        <v>96</v>
      </c>
      <c r="D18" s="111" t="s">
        <v>72</v>
      </c>
      <c r="E18" s="112">
        <f>'GTVC Women'!G52</f>
        <v>150.5</v>
      </c>
      <c r="F18" s="77"/>
      <c r="G18" s="109">
        <f t="shared" si="0"/>
        <v>0</v>
      </c>
    </row>
    <row r="19" spans="1:7" ht="18.75" x14ac:dyDescent="0.25">
      <c r="A19" s="105">
        <v>12</v>
      </c>
      <c r="B19" s="106" t="s">
        <v>98</v>
      </c>
      <c r="C19" s="116" t="s">
        <v>99</v>
      </c>
      <c r="D19" s="111" t="s">
        <v>6</v>
      </c>
      <c r="E19" s="112">
        <f>'GTVC Women'!G57</f>
        <v>233.33333333333334</v>
      </c>
      <c r="F19" s="77"/>
      <c r="G19" s="109">
        <f t="shared" si="0"/>
        <v>0</v>
      </c>
    </row>
    <row r="20" spans="1:7" ht="18.75" x14ac:dyDescent="0.25">
      <c r="A20" s="105"/>
      <c r="B20" s="106" t="s">
        <v>111</v>
      </c>
      <c r="C20" s="116" t="s">
        <v>112</v>
      </c>
      <c r="D20" s="111" t="s">
        <v>6</v>
      </c>
      <c r="E20" s="112">
        <f>'Septic Tank'!G16</f>
        <v>16</v>
      </c>
      <c r="F20" s="77"/>
      <c r="G20" s="109">
        <f t="shared" si="0"/>
        <v>0</v>
      </c>
    </row>
    <row r="21" spans="1:7" ht="168.75" x14ac:dyDescent="0.25">
      <c r="A21" s="105">
        <v>13</v>
      </c>
      <c r="B21" s="113" t="s">
        <v>114</v>
      </c>
      <c r="C21" s="64" t="s">
        <v>113</v>
      </c>
      <c r="D21" s="111" t="s">
        <v>72</v>
      </c>
      <c r="E21" s="112">
        <f>'GTVC Women'!G61</f>
        <v>420</v>
      </c>
      <c r="F21" s="77"/>
      <c r="G21" s="109">
        <f t="shared" si="0"/>
        <v>0</v>
      </c>
    </row>
    <row r="22" spans="1:7" ht="75" x14ac:dyDescent="0.25">
      <c r="A22" s="105">
        <v>14</v>
      </c>
      <c r="B22" s="113" t="s">
        <v>37</v>
      </c>
      <c r="C22" s="118" t="s">
        <v>100</v>
      </c>
      <c r="D22" s="111" t="s">
        <v>8</v>
      </c>
      <c r="E22" s="112">
        <v>2</v>
      </c>
      <c r="F22" s="77"/>
      <c r="G22" s="109">
        <f t="shared" si="0"/>
        <v>0</v>
      </c>
    </row>
    <row r="23" spans="1:7" ht="75" x14ac:dyDescent="0.25">
      <c r="A23" s="105">
        <v>15</v>
      </c>
      <c r="B23" s="113" t="s">
        <v>50</v>
      </c>
      <c r="C23" s="116" t="s">
        <v>101</v>
      </c>
      <c r="D23" s="111" t="s">
        <v>8</v>
      </c>
      <c r="E23" s="112">
        <f>'GTVC Women'!G64</f>
        <v>1</v>
      </c>
      <c r="F23" s="77"/>
      <c r="G23" s="109">
        <f t="shared" si="0"/>
        <v>0</v>
      </c>
    </row>
    <row r="24" spans="1:7" ht="23.25" x14ac:dyDescent="0.25">
      <c r="A24" s="119"/>
      <c r="B24" s="120"/>
      <c r="C24" s="121" t="s">
        <v>7</v>
      </c>
      <c r="D24" s="119"/>
      <c r="E24" s="119"/>
      <c r="F24" s="78"/>
      <c r="G24" s="122">
        <f>G8+G9+G10+G11+G12+G13+G14+G15+G16+G17+G18+G19+G20+G21+G22+G23</f>
        <v>0</v>
      </c>
    </row>
    <row r="25" spans="1:7" ht="23.25" customHeight="1" x14ac:dyDescent="0.35">
      <c r="A25" s="123" t="s">
        <v>117</v>
      </c>
      <c r="B25" s="123"/>
      <c r="C25" s="123"/>
      <c r="D25" s="123"/>
      <c r="E25" s="123"/>
      <c r="F25" s="123"/>
      <c r="G25" s="124"/>
    </row>
    <row r="26" spans="1:7" ht="15.75" x14ac:dyDescent="0.25">
      <c r="A26" s="125" t="s">
        <v>0</v>
      </c>
      <c r="B26" s="125"/>
      <c r="C26" s="126" t="s">
        <v>118</v>
      </c>
      <c r="D26" s="125" t="s">
        <v>1</v>
      </c>
      <c r="E26" s="127" t="s">
        <v>2</v>
      </c>
      <c r="F26" s="128" t="s">
        <v>3</v>
      </c>
      <c r="G26" s="128" t="s">
        <v>4</v>
      </c>
    </row>
    <row r="27" spans="1:7" ht="15.75" x14ac:dyDescent="0.25">
      <c r="A27" s="129"/>
      <c r="B27" s="129"/>
      <c r="C27" s="130"/>
      <c r="D27" s="131"/>
      <c r="E27" s="132"/>
      <c r="F27" s="133" t="s">
        <v>5</v>
      </c>
      <c r="G27" s="133" t="s">
        <v>5</v>
      </c>
    </row>
    <row r="28" spans="1:7" ht="75" x14ac:dyDescent="0.25">
      <c r="A28" s="134">
        <v>1</v>
      </c>
      <c r="B28" s="135" t="s">
        <v>119</v>
      </c>
      <c r="C28" s="136" t="s">
        <v>120</v>
      </c>
      <c r="D28" s="137" t="s">
        <v>121</v>
      </c>
      <c r="E28" s="137">
        <v>2</v>
      </c>
      <c r="F28" s="79"/>
      <c r="G28" s="138">
        <f>+F28*E28</f>
        <v>0</v>
      </c>
    </row>
    <row r="29" spans="1:7" ht="37.5" x14ac:dyDescent="0.25">
      <c r="A29" s="134">
        <v>2</v>
      </c>
      <c r="B29" s="135" t="s">
        <v>122</v>
      </c>
      <c r="C29" s="136" t="s">
        <v>123</v>
      </c>
      <c r="D29" s="137" t="s">
        <v>8</v>
      </c>
      <c r="E29" s="137">
        <v>3</v>
      </c>
      <c r="F29" s="79"/>
      <c r="G29" s="138">
        <f>+F29*E29</f>
        <v>0</v>
      </c>
    </row>
    <row r="30" spans="1:7" ht="37.5" x14ac:dyDescent="0.25">
      <c r="A30" s="134">
        <v>3</v>
      </c>
      <c r="B30" s="135" t="s">
        <v>124</v>
      </c>
      <c r="C30" s="136" t="s">
        <v>125</v>
      </c>
      <c r="D30" s="137" t="s">
        <v>8</v>
      </c>
      <c r="E30" s="137">
        <v>2</v>
      </c>
      <c r="F30" s="79"/>
      <c r="G30" s="138">
        <f>+F30*E30</f>
        <v>0</v>
      </c>
    </row>
    <row r="31" spans="1:7" ht="23.25" x14ac:dyDescent="0.25">
      <c r="A31" s="119"/>
      <c r="B31" s="120"/>
      <c r="C31" s="139" t="s">
        <v>126</v>
      </c>
      <c r="D31" s="119"/>
      <c r="E31" s="119"/>
      <c r="F31" s="78"/>
      <c r="G31" s="140">
        <f>G28+G29+G30</f>
        <v>0</v>
      </c>
    </row>
    <row r="32" spans="1:7" ht="23.25" x14ac:dyDescent="0.35">
      <c r="A32" s="123" t="s">
        <v>36</v>
      </c>
      <c r="B32" s="123"/>
      <c r="C32" s="123"/>
      <c r="D32" s="123"/>
      <c r="E32" s="123"/>
      <c r="F32" s="123"/>
      <c r="G32" s="124"/>
    </row>
    <row r="33" spans="1:7" ht="187.5" x14ac:dyDescent="0.25">
      <c r="A33" s="141">
        <v>1</v>
      </c>
      <c r="B33" s="142" t="s">
        <v>27</v>
      </c>
      <c r="C33" s="143" t="s">
        <v>28</v>
      </c>
      <c r="D33" s="141" t="s">
        <v>26</v>
      </c>
      <c r="E33" s="141">
        <v>120</v>
      </c>
      <c r="F33" s="80"/>
      <c r="G33" s="141">
        <f>+F33*E33</f>
        <v>0</v>
      </c>
    </row>
    <row r="34" spans="1:7" ht="75" x14ac:dyDescent="0.25">
      <c r="A34" s="141">
        <v>2</v>
      </c>
      <c r="B34" s="144" t="s">
        <v>29</v>
      </c>
      <c r="C34" s="115" t="s">
        <v>30</v>
      </c>
      <c r="D34" s="141" t="s">
        <v>26</v>
      </c>
      <c r="E34" s="141">
        <v>24</v>
      </c>
      <c r="F34" s="80"/>
      <c r="G34" s="141">
        <f t="shared" ref="G34:G41" si="1">+F34*E34</f>
        <v>0</v>
      </c>
    </row>
    <row r="35" spans="1:7" ht="75" x14ac:dyDescent="0.25">
      <c r="A35" s="141">
        <v>3</v>
      </c>
      <c r="B35" s="142" t="s">
        <v>29</v>
      </c>
      <c r="C35" s="145" t="s">
        <v>31</v>
      </c>
      <c r="D35" s="141" t="s">
        <v>26</v>
      </c>
      <c r="E35" s="141">
        <v>32</v>
      </c>
      <c r="F35" s="80"/>
      <c r="G35" s="141">
        <f t="shared" si="1"/>
        <v>0</v>
      </c>
    </row>
    <row r="36" spans="1:7" ht="56.25" x14ac:dyDescent="0.25">
      <c r="A36" s="141">
        <v>4</v>
      </c>
      <c r="B36" s="146" t="s">
        <v>33</v>
      </c>
      <c r="C36" s="147" t="s">
        <v>23</v>
      </c>
      <c r="D36" s="141" t="s">
        <v>26</v>
      </c>
      <c r="E36" s="141">
        <v>14</v>
      </c>
      <c r="F36" s="80"/>
      <c r="G36" s="141">
        <f t="shared" si="1"/>
        <v>0</v>
      </c>
    </row>
    <row r="37" spans="1:7" ht="187.5" x14ac:dyDescent="0.25">
      <c r="A37" s="141">
        <v>5</v>
      </c>
      <c r="B37" s="142" t="s">
        <v>34</v>
      </c>
      <c r="C37" s="116" t="s">
        <v>32</v>
      </c>
      <c r="D37" s="141" t="s">
        <v>8</v>
      </c>
      <c r="E37" s="141">
        <v>1</v>
      </c>
      <c r="F37" s="80"/>
      <c r="G37" s="141">
        <f t="shared" si="1"/>
        <v>0</v>
      </c>
    </row>
    <row r="38" spans="1:7" ht="37.5" x14ac:dyDescent="0.25">
      <c r="A38" s="141">
        <v>6</v>
      </c>
      <c r="B38" s="146" t="s">
        <v>35</v>
      </c>
      <c r="C38" s="145" t="s">
        <v>24</v>
      </c>
      <c r="D38" s="141" t="s">
        <v>8</v>
      </c>
      <c r="E38" s="141">
        <v>1</v>
      </c>
      <c r="F38" s="80"/>
      <c r="G38" s="141">
        <f t="shared" si="1"/>
        <v>0</v>
      </c>
    </row>
    <row r="39" spans="1:7" ht="37.5" x14ac:dyDescent="0.25">
      <c r="A39" s="141">
        <v>7</v>
      </c>
      <c r="B39" s="142" t="s">
        <v>102</v>
      </c>
      <c r="C39" s="145" t="s">
        <v>25</v>
      </c>
      <c r="D39" s="141" t="s">
        <v>8</v>
      </c>
      <c r="E39" s="141">
        <v>1</v>
      </c>
      <c r="F39" s="80"/>
      <c r="G39" s="141">
        <f t="shared" si="1"/>
        <v>0</v>
      </c>
    </row>
    <row r="40" spans="1:7" ht="75" x14ac:dyDescent="0.25">
      <c r="A40" s="141">
        <v>8</v>
      </c>
      <c r="B40" s="148" t="s">
        <v>130</v>
      </c>
      <c r="C40" s="116" t="s">
        <v>131</v>
      </c>
      <c r="D40" s="141" t="s">
        <v>8</v>
      </c>
      <c r="E40" s="141">
        <v>2</v>
      </c>
      <c r="F40" s="80"/>
      <c r="G40" s="141">
        <f t="shared" si="1"/>
        <v>0</v>
      </c>
    </row>
    <row r="41" spans="1:7" ht="75" x14ac:dyDescent="0.25">
      <c r="A41" s="141">
        <v>9</v>
      </c>
      <c r="B41" s="146" t="s">
        <v>22</v>
      </c>
      <c r="C41" s="149" t="s">
        <v>20</v>
      </c>
      <c r="D41" s="141" t="s">
        <v>8</v>
      </c>
      <c r="E41" s="141">
        <v>1</v>
      </c>
      <c r="F41" s="80"/>
      <c r="G41" s="141">
        <f t="shared" si="1"/>
        <v>0</v>
      </c>
    </row>
    <row r="42" spans="1:7" ht="23.25" x14ac:dyDescent="0.25">
      <c r="A42" s="150"/>
      <c r="B42" s="151"/>
      <c r="C42" s="139" t="s">
        <v>128</v>
      </c>
      <c r="D42" s="150"/>
      <c r="E42" s="150"/>
      <c r="F42" s="81"/>
      <c r="G42" s="152">
        <f>SUM(G33:G41)</f>
        <v>0</v>
      </c>
    </row>
    <row r="43" spans="1:7" ht="23.25" x14ac:dyDescent="0.25">
      <c r="A43" s="150"/>
      <c r="B43" s="151"/>
      <c r="C43" s="153" t="s">
        <v>129</v>
      </c>
      <c r="D43" s="150"/>
      <c r="E43" s="150"/>
      <c r="F43" s="150"/>
      <c r="G43" s="154">
        <f>G24+G31+G42</f>
        <v>0</v>
      </c>
    </row>
  </sheetData>
  <sheetProtection algorithmName="SHA-512" hashValue="qgs0J+TLGGtalGl+7+SwU7rL71AKbzb/jufkBBhO4BecfwbYupN4IgHer4iZWnYQlXDf23zx/Iic3ZrYvgfqhQ==" saltValue="cm6ot7Wxn55J4fbWN/DrWg==" spinCount="100000" sheet="1" objects="1" scenarios="1"/>
  <mergeCells count="14">
    <mergeCell ref="A3:E3"/>
    <mergeCell ref="A32:F32"/>
    <mergeCell ref="B5:G5"/>
    <mergeCell ref="A6:A7"/>
    <mergeCell ref="B6:B7"/>
    <mergeCell ref="C6:C7"/>
    <mergeCell ref="D6:D7"/>
    <mergeCell ref="E6:E7"/>
    <mergeCell ref="A25:F25"/>
    <mergeCell ref="B26:B27"/>
    <mergeCell ref="C26:C27"/>
    <mergeCell ref="D26:D27"/>
    <mergeCell ref="E26:E27"/>
    <mergeCell ref="A26:A27"/>
  </mergeCells>
  <conditionalFormatting sqref="C33">
    <cfRule type="duplicateValues" dxfId="2" priority="2"/>
  </conditionalFormatting>
  <conditionalFormatting sqref="C41">
    <cfRule type="duplicateValues" dxfId="1" priority="1"/>
  </conditionalFormatting>
  <pageMargins left="0.7" right="0.7" top="0.75" bottom="0.75" header="0.3" footer="0.3"/>
  <pageSetup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view="pageBreakPreview" zoomScaleNormal="100" zoomScaleSheetLayoutView="100" workbookViewId="0">
      <selection activeCell="H49" sqref="H49"/>
    </sheetView>
  </sheetViews>
  <sheetFormatPr defaultRowHeight="15" x14ac:dyDescent="0.25"/>
  <cols>
    <col min="1" max="1" width="5.5703125" bestFit="1" customWidth="1"/>
    <col min="2" max="2" width="66" bestFit="1" customWidth="1"/>
    <col min="3" max="3" width="4.7109375" bestFit="1" customWidth="1"/>
    <col min="4" max="4" width="7.7109375" bestFit="1" customWidth="1"/>
    <col min="5" max="5" width="7.140625" bestFit="1" customWidth="1"/>
    <col min="7" max="7" width="6.7109375" bestFit="1" customWidth="1"/>
    <col min="8" max="8" width="5.140625" bestFit="1" customWidth="1"/>
    <col min="9" max="9" width="9.28515625" bestFit="1" customWidth="1"/>
  </cols>
  <sheetData>
    <row r="1" spans="1:9" ht="31.5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</v>
      </c>
      <c r="I1" s="1" t="s">
        <v>19</v>
      </c>
    </row>
    <row r="2" spans="1:9" ht="18.75" x14ac:dyDescent="0.3">
      <c r="A2" s="36">
        <v>1</v>
      </c>
      <c r="B2" s="65" t="s">
        <v>38</v>
      </c>
      <c r="C2" s="66"/>
      <c r="D2" s="66"/>
      <c r="E2" s="66"/>
      <c r="F2" s="66"/>
      <c r="G2" s="66"/>
      <c r="H2" s="66"/>
      <c r="I2" s="66"/>
    </row>
    <row r="3" spans="1:9" ht="15.75" x14ac:dyDescent="0.25">
      <c r="A3" s="2"/>
      <c r="B3" s="19" t="s">
        <v>40</v>
      </c>
      <c r="C3" s="21">
        <v>2</v>
      </c>
      <c r="D3" s="21">
        <v>14</v>
      </c>
      <c r="E3" s="21">
        <v>2</v>
      </c>
      <c r="F3" s="21">
        <v>1.5</v>
      </c>
      <c r="G3" s="4">
        <f>C3*D3*E3*F3</f>
        <v>84</v>
      </c>
      <c r="H3" s="4" t="s">
        <v>6</v>
      </c>
      <c r="I3" s="3"/>
    </row>
    <row r="4" spans="1:9" ht="15.75" x14ac:dyDescent="0.25">
      <c r="A4" s="2"/>
      <c r="B4" s="20" t="s">
        <v>41</v>
      </c>
      <c r="C4" s="21">
        <v>3</v>
      </c>
      <c r="D4" s="21">
        <v>10</v>
      </c>
      <c r="E4" s="21">
        <v>2</v>
      </c>
      <c r="F4" s="21">
        <v>1.5</v>
      </c>
      <c r="G4" s="4">
        <f>C4*D4*E4*F4</f>
        <v>90</v>
      </c>
      <c r="H4" s="4" t="s">
        <v>6</v>
      </c>
      <c r="I4" s="3"/>
    </row>
    <row r="5" spans="1:9" ht="15.75" x14ac:dyDescent="0.25">
      <c r="A5" s="13"/>
      <c r="B5" s="67" t="s">
        <v>18</v>
      </c>
      <c r="C5" s="68"/>
      <c r="D5" s="68"/>
      <c r="E5" s="68"/>
      <c r="F5" s="69"/>
      <c r="G5" s="16">
        <f>G3+G4</f>
        <v>174</v>
      </c>
      <c r="H5" s="38" t="s">
        <v>6</v>
      </c>
      <c r="I5" s="14"/>
    </row>
    <row r="6" spans="1:9" ht="18.75" x14ac:dyDescent="0.3">
      <c r="A6" s="7">
        <v>2</v>
      </c>
      <c r="B6" s="22" t="s">
        <v>42</v>
      </c>
      <c r="C6" s="23"/>
      <c r="D6" s="72"/>
      <c r="E6" s="72"/>
      <c r="F6" s="72"/>
      <c r="G6" s="72"/>
      <c r="H6" s="72"/>
      <c r="I6" s="72"/>
    </row>
    <row r="7" spans="1:9" ht="15.75" x14ac:dyDescent="0.25">
      <c r="A7" s="2"/>
      <c r="B7" s="24" t="s">
        <v>43</v>
      </c>
      <c r="C7" s="21">
        <v>2</v>
      </c>
      <c r="D7" s="21">
        <v>14</v>
      </c>
      <c r="E7" s="21">
        <v>2</v>
      </c>
      <c r="F7" s="21">
        <v>0.5</v>
      </c>
      <c r="G7" s="4">
        <f>F7*E7*D7*C7</f>
        <v>28</v>
      </c>
      <c r="H7" s="4" t="s">
        <v>6</v>
      </c>
      <c r="I7" s="3"/>
    </row>
    <row r="8" spans="1:9" ht="15.75" x14ac:dyDescent="0.25">
      <c r="A8" s="2"/>
      <c r="B8" s="24" t="s">
        <v>44</v>
      </c>
      <c r="C8" s="21">
        <v>2</v>
      </c>
      <c r="D8" s="21">
        <v>14</v>
      </c>
      <c r="E8" s="21">
        <v>1.5</v>
      </c>
      <c r="F8" s="21">
        <v>1.5</v>
      </c>
      <c r="G8" s="4">
        <f t="shared" ref="G8:G10" si="0">F8*E8*D8*C8</f>
        <v>63</v>
      </c>
      <c r="H8" s="4" t="s">
        <v>6</v>
      </c>
      <c r="I8" s="3"/>
    </row>
    <row r="9" spans="1:9" ht="15.75" x14ac:dyDescent="0.25">
      <c r="A9" s="2"/>
      <c r="B9" s="24" t="s">
        <v>43</v>
      </c>
      <c r="C9" s="21">
        <v>3</v>
      </c>
      <c r="D9" s="21">
        <v>10</v>
      </c>
      <c r="E9" s="21">
        <v>2</v>
      </c>
      <c r="F9" s="21">
        <v>0.5</v>
      </c>
      <c r="G9" s="4">
        <f t="shared" si="0"/>
        <v>30</v>
      </c>
      <c r="H9" s="4" t="s">
        <v>6</v>
      </c>
      <c r="I9" s="3"/>
    </row>
    <row r="10" spans="1:9" ht="15.75" x14ac:dyDescent="0.25">
      <c r="A10" s="2"/>
      <c r="B10" s="24" t="s">
        <v>44</v>
      </c>
      <c r="C10" s="25">
        <v>3</v>
      </c>
      <c r="D10" s="21">
        <v>10</v>
      </c>
      <c r="E10" s="21">
        <v>1.5</v>
      </c>
      <c r="F10" s="21">
        <v>1.5</v>
      </c>
      <c r="G10" s="4">
        <f t="shared" si="0"/>
        <v>67.5</v>
      </c>
      <c r="H10" s="4" t="s">
        <v>6</v>
      </c>
      <c r="I10" s="3"/>
    </row>
    <row r="11" spans="1:9" ht="15.75" x14ac:dyDescent="0.25">
      <c r="A11" s="13"/>
      <c r="B11" s="67" t="s">
        <v>18</v>
      </c>
      <c r="C11" s="68"/>
      <c r="D11" s="68"/>
      <c r="E11" s="68"/>
      <c r="F11" s="69"/>
      <c r="G11" s="16">
        <f>G7+G8+G9+G10</f>
        <v>188.5</v>
      </c>
      <c r="H11" s="38" t="s">
        <v>6</v>
      </c>
      <c r="I11" s="14"/>
    </row>
    <row r="12" spans="1:9" ht="18.75" x14ac:dyDescent="0.3">
      <c r="A12" s="7">
        <v>3</v>
      </c>
      <c r="B12" s="70" t="s">
        <v>45</v>
      </c>
      <c r="C12" s="71"/>
      <c r="D12" s="71"/>
      <c r="E12" s="71"/>
      <c r="F12" s="71"/>
      <c r="G12" s="71"/>
      <c r="H12" s="71"/>
      <c r="I12" s="71"/>
    </row>
    <row r="13" spans="1:9" ht="15.75" x14ac:dyDescent="0.25">
      <c r="A13" s="2"/>
      <c r="B13" s="24" t="s">
        <v>43</v>
      </c>
      <c r="C13" s="21">
        <v>2</v>
      </c>
      <c r="D13" s="27">
        <v>14</v>
      </c>
      <c r="E13" s="27">
        <v>1.5</v>
      </c>
      <c r="F13" s="28">
        <v>1.5</v>
      </c>
      <c r="G13" s="4">
        <f>F13*E13*D13*C13</f>
        <v>63</v>
      </c>
      <c r="H13" s="4" t="s">
        <v>6</v>
      </c>
      <c r="I13" s="3"/>
    </row>
    <row r="14" spans="1:9" ht="15.75" x14ac:dyDescent="0.25">
      <c r="A14" s="2"/>
      <c r="B14" s="24" t="s">
        <v>43</v>
      </c>
      <c r="C14" s="21">
        <v>3</v>
      </c>
      <c r="D14" s="27">
        <v>10</v>
      </c>
      <c r="E14" s="27">
        <v>1.5</v>
      </c>
      <c r="F14" s="28">
        <v>1.5</v>
      </c>
      <c r="G14" s="4">
        <f>F14*E14*D14*C14</f>
        <v>67.5</v>
      </c>
      <c r="H14" s="4" t="s">
        <v>6</v>
      </c>
      <c r="I14" s="3"/>
    </row>
    <row r="15" spans="1:9" ht="15.75" x14ac:dyDescent="0.25">
      <c r="A15" s="13"/>
      <c r="B15" s="67" t="s">
        <v>18</v>
      </c>
      <c r="C15" s="68"/>
      <c r="D15" s="68"/>
      <c r="E15" s="68"/>
      <c r="F15" s="69"/>
      <c r="G15" s="16">
        <f>G13+G14</f>
        <v>130.5</v>
      </c>
      <c r="H15" s="38" t="s">
        <v>6</v>
      </c>
      <c r="I15" s="14"/>
    </row>
    <row r="16" spans="1:9" ht="18.75" x14ac:dyDescent="0.3">
      <c r="A16" s="9">
        <v>4</v>
      </c>
      <c r="B16" s="70" t="s">
        <v>46</v>
      </c>
      <c r="C16" s="71"/>
      <c r="D16" s="71"/>
      <c r="E16" s="71"/>
      <c r="F16" s="71"/>
      <c r="G16" s="71"/>
      <c r="H16" s="71"/>
      <c r="I16" s="71"/>
    </row>
    <row r="17" spans="1:9" ht="15.75" x14ac:dyDescent="0.25">
      <c r="A17" s="2"/>
      <c r="B17" s="20" t="s">
        <v>47</v>
      </c>
      <c r="C17" s="25">
        <v>2</v>
      </c>
      <c r="D17" s="26">
        <v>14</v>
      </c>
      <c r="E17" s="26">
        <v>1.5</v>
      </c>
      <c r="F17" s="28">
        <f>2/12</f>
        <v>0.16666666666666666</v>
      </c>
      <c r="G17" s="4">
        <f>F17*E17*D17*C17</f>
        <v>7</v>
      </c>
      <c r="H17" s="4" t="s">
        <v>6</v>
      </c>
      <c r="I17" s="4"/>
    </row>
    <row r="18" spans="1:9" ht="15.75" x14ac:dyDescent="0.25">
      <c r="A18" s="2"/>
      <c r="B18" s="20" t="s">
        <v>47</v>
      </c>
      <c r="C18" s="21">
        <v>3</v>
      </c>
      <c r="D18" s="21">
        <v>10</v>
      </c>
      <c r="E18" s="21">
        <v>1.5</v>
      </c>
      <c r="F18" s="28">
        <f>2/12</f>
        <v>0.16666666666666666</v>
      </c>
      <c r="G18" s="4">
        <f>F18*E18*D18*C18</f>
        <v>7.5</v>
      </c>
      <c r="H18" s="4" t="s">
        <v>6</v>
      </c>
      <c r="I18" s="4"/>
    </row>
    <row r="19" spans="1:9" ht="15.75" x14ac:dyDescent="0.25">
      <c r="A19" s="13"/>
      <c r="B19" s="67" t="s">
        <v>18</v>
      </c>
      <c r="C19" s="68"/>
      <c r="D19" s="68"/>
      <c r="E19" s="68"/>
      <c r="F19" s="69"/>
      <c r="G19" s="16">
        <f>G17+G18</f>
        <v>14.5</v>
      </c>
      <c r="H19" s="16" t="s">
        <v>6</v>
      </c>
      <c r="I19" s="15"/>
    </row>
    <row r="20" spans="1:9" ht="18.75" x14ac:dyDescent="0.3">
      <c r="A20" s="7">
        <v>5</v>
      </c>
      <c r="B20" s="70" t="s">
        <v>48</v>
      </c>
      <c r="C20" s="71"/>
      <c r="D20" s="71"/>
      <c r="E20" s="71"/>
      <c r="F20" s="71"/>
      <c r="G20" s="71"/>
      <c r="H20" s="71"/>
      <c r="I20" s="71"/>
    </row>
    <row r="21" spans="1:9" ht="15.75" x14ac:dyDescent="0.25">
      <c r="A21" s="2"/>
      <c r="B21" s="20" t="s">
        <v>49</v>
      </c>
      <c r="C21" s="21">
        <v>2</v>
      </c>
      <c r="D21" s="21">
        <v>3.5</v>
      </c>
      <c r="E21" s="21">
        <f>9/12</f>
        <v>0.75</v>
      </c>
      <c r="F21" s="29">
        <v>7</v>
      </c>
      <c r="G21" s="4">
        <f>F21*E21*D21*C21</f>
        <v>36.75</v>
      </c>
      <c r="H21" s="4"/>
      <c r="I21" s="4"/>
    </row>
    <row r="22" spans="1:9" ht="15.75" x14ac:dyDescent="0.25">
      <c r="A22" s="9"/>
      <c r="B22" s="20" t="s">
        <v>50</v>
      </c>
      <c r="C22" s="21">
        <v>1</v>
      </c>
      <c r="D22" s="29">
        <v>3</v>
      </c>
      <c r="E22" s="21">
        <f>9/12</f>
        <v>0.75</v>
      </c>
      <c r="F22" s="29">
        <v>5</v>
      </c>
      <c r="G22" s="4">
        <f t="shared" ref="G22:G25" si="1">F22*E22*D22*C22</f>
        <v>11.25</v>
      </c>
      <c r="H22" s="18"/>
      <c r="I22" s="18"/>
    </row>
    <row r="23" spans="1:9" ht="15.75" x14ac:dyDescent="0.25">
      <c r="A23" s="9"/>
      <c r="B23" s="20" t="s">
        <v>51</v>
      </c>
      <c r="C23" s="21">
        <v>3</v>
      </c>
      <c r="D23" s="29">
        <v>5.5</v>
      </c>
      <c r="E23" s="21">
        <f>9/12</f>
        <v>0.75</v>
      </c>
      <c r="F23" s="28">
        <f>6/12</f>
        <v>0.5</v>
      </c>
      <c r="G23" s="4">
        <f t="shared" si="1"/>
        <v>6.1875</v>
      </c>
      <c r="H23" s="18"/>
      <c r="I23" s="18"/>
    </row>
    <row r="24" spans="1:9" ht="15.75" x14ac:dyDescent="0.25">
      <c r="A24" s="9"/>
      <c r="B24" s="20" t="s">
        <v>52</v>
      </c>
      <c r="C24" s="21">
        <v>2</v>
      </c>
      <c r="D24" s="29">
        <v>14</v>
      </c>
      <c r="E24" s="21">
        <f>9/12</f>
        <v>0.75</v>
      </c>
      <c r="F24" s="28">
        <f>6/12</f>
        <v>0.5</v>
      </c>
      <c r="G24" s="4">
        <f t="shared" si="1"/>
        <v>10.5</v>
      </c>
      <c r="H24" s="18"/>
      <c r="I24" s="18"/>
    </row>
    <row r="25" spans="1:9" ht="15.75" x14ac:dyDescent="0.25">
      <c r="A25" s="9"/>
      <c r="B25" s="20" t="s">
        <v>53</v>
      </c>
      <c r="C25" s="21">
        <v>3</v>
      </c>
      <c r="D25" s="29">
        <v>10</v>
      </c>
      <c r="E25" s="21">
        <f>9/12</f>
        <v>0.75</v>
      </c>
      <c r="F25" s="28">
        <f>6/12</f>
        <v>0.5</v>
      </c>
      <c r="G25" s="4">
        <f t="shared" si="1"/>
        <v>11.25</v>
      </c>
      <c r="H25" s="18"/>
      <c r="I25" s="18"/>
    </row>
    <row r="26" spans="1:9" ht="15.75" x14ac:dyDescent="0.25">
      <c r="A26" s="13"/>
      <c r="B26" s="67" t="s">
        <v>18</v>
      </c>
      <c r="C26" s="68"/>
      <c r="D26" s="68"/>
      <c r="E26" s="68"/>
      <c r="F26" s="69"/>
      <c r="G26" s="16">
        <f>G21+G22+G23+G24+G25</f>
        <v>75.9375</v>
      </c>
      <c r="H26" s="15"/>
      <c r="I26" s="15"/>
    </row>
    <row r="27" spans="1:9" ht="18.75" x14ac:dyDescent="0.3">
      <c r="A27" s="17">
        <v>6</v>
      </c>
      <c r="B27" s="70" t="s">
        <v>73</v>
      </c>
      <c r="C27" s="71"/>
      <c r="D27" s="71"/>
      <c r="E27" s="71"/>
      <c r="F27" s="71"/>
      <c r="G27" s="71"/>
      <c r="H27" s="71"/>
      <c r="I27" s="71"/>
    </row>
    <row r="28" spans="1:9" ht="15.75" x14ac:dyDescent="0.25">
      <c r="A28" s="17"/>
      <c r="B28" s="20" t="s">
        <v>55</v>
      </c>
      <c r="C28" s="34">
        <v>2</v>
      </c>
      <c r="D28" s="21">
        <v>14</v>
      </c>
      <c r="E28" s="21">
        <f>9/12</f>
        <v>0.75</v>
      </c>
      <c r="F28" s="21">
        <v>8.75</v>
      </c>
      <c r="G28" s="37">
        <f>F28*E28*D28*C28</f>
        <v>183.75</v>
      </c>
      <c r="H28" s="37" t="s">
        <v>6</v>
      </c>
      <c r="I28" s="33"/>
    </row>
    <row r="29" spans="1:9" ht="15.75" x14ac:dyDescent="0.25">
      <c r="A29" s="17"/>
      <c r="B29" s="35" t="s">
        <v>56</v>
      </c>
      <c r="C29" s="21">
        <v>3</v>
      </c>
      <c r="D29" s="28">
        <v>10</v>
      </c>
      <c r="E29" s="21">
        <f>9/12</f>
        <v>0.75</v>
      </c>
      <c r="F29" s="21">
        <v>8.75</v>
      </c>
      <c r="G29" s="37">
        <f t="shared" ref="G29:G31" si="2">F29*E29*D29*C29</f>
        <v>196.875</v>
      </c>
      <c r="H29" s="37" t="s">
        <v>6</v>
      </c>
      <c r="I29" s="33"/>
    </row>
    <row r="30" spans="1:9" ht="15.75" x14ac:dyDescent="0.25">
      <c r="A30" s="17"/>
      <c r="B30" s="35" t="s">
        <v>57</v>
      </c>
      <c r="C30" s="21">
        <v>2</v>
      </c>
      <c r="D30" s="28">
        <v>14</v>
      </c>
      <c r="E30" s="21">
        <f>4.5/12</f>
        <v>0.375</v>
      </c>
      <c r="F30" s="21">
        <v>1.92</v>
      </c>
      <c r="G30" s="37">
        <f t="shared" si="2"/>
        <v>20.16</v>
      </c>
      <c r="H30" s="37" t="s">
        <v>6</v>
      </c>
      <c r="I30" s="33"/>
    </row>
    <row r="31" spans="1:9" ht="15.75" x14ac:dyDescent="0.25">
      <c r="A31" s="17"/>
      <c r="B31" s="35" t="s">
        <v>54</v>
      </c>
      <c r="C31" s="21">
        <v>2</v>
      </c>
      <c r="D31" s="28">
        <v>10</v>
      </c>
      <c r="E31" s="21">
        <f>4.5/12</f>
        <v>0.375</v>
      </c>
      <c r="F31" s="21">
        <v>1.92</v>
      </c>
      <c r="G31" s="37">
        <f t="shared" si="2"/>
        <v>14.399999999999999</v>
      </c>
      <c r="H31" s="37" t="s">
        <v>6</v>
      </c>
      <c r="I31" s="33"/>
    </row>
    <row r="32" spans="1:9" ht="15.75" x14ac:dyDescent="0.25">
      <c r="A32" s="13"/>
      <c r="B32" s="67" t="s">
        <v>18</v>
      </c>
      <c r="C32" s="68"/>
      <c r="D32" s="68"/>
      <c r="E32" s="68"/>
      <c r="F32" s="69"/>
      <c r="G32" s="16">
        <f>G28+G29+G30+G31</f>
        <v>415.185</v>
      </c>
      <c r="H32" s="15"/>
      <c r="I32" s="15"/>
    </row>
    <row r="33" spans="1:9" ht="18.75" x14ac:dyDescent="0.3">
      <c r="A33" s="17">
        <v>7</v>
      </c>
      <c r="B33" s="70" t="s">
        <v>58</v>
      </c>
      <c r="C33" s="71"/>
      <c r="D33" s="71"/>
      <c r="E33" s="71"/>
      <c r="F33" s="71"/>
      <c r="G33" s="71"/>
      <c r="H33" s="71"/>
      <c r="I33" s="71"/>
    </row>
    <row r="34" spans="1:9" ht="15.75" x14ac:dyDescent="0.25">
      <c r="A34" s="17"/>
      <c r="B34" s="20" t="s">
        <v>40</v>
      </c>
      <c r="C34" s="34">
        <v>4</v>
      </c>
      <c r="D34" s="21">
        <v>14</v>
      </c>
      <c r="E34" s="21" t="s">
        <v>59</v>
      </c>
      <c r="F34" s="21">
        <v>8.75</v>
      </c>
      <c r="G34" s="12">
        <f>F34*D34*C34</f>
        <v>490</v>
      </c>
      <c r="H34" s="12" t="s">
        <v>72</v>
      </c>
      <c r="I34" s="12"/>
    </row>
    <row r="35" spans="1:9" ht="15.75" x14ac:dyDescent="0.25">
      <c r="A35" s="17"/>
      <c r="B35" s="35" t="s">
        <v>60</v>
      </c>
      <c r="C35" s="21">
        <v>5</v>
      </c>
      <c r="D35" s="28">
        <v>10</v>
      </c>
      <c r="E35" s="21" t="s">
        <v>59</v>
      </c>
      <c r="F35" s="21">
        <v>8.75</v>
      </c>
      <c r="G35" s="12">
        <f t="shared" ref="G35:G37" si="3">F35*D35*C35</f>
        <v>437.5</v>
      </c>
      <c r="H35" s="12" t="s">
        <v>72</v>
      </c>
      <c r="I35" s="12"/>
    </row>
    <row r="36" spans="1:9" ht="15.75" x14ac:dyDescent="0.25">
      <c r="A36" s="17"/>
      <c r="B36" s="35" t="s">
        <v>57</v>
      </c>
      <c r="C36" s="21">
        <v>2</v>
      </c>
      <c r="D36" s="28">
        <v>14</v>
      </c>
      <c r="E36" s="21" t="s">
        <v>59</v>
      </c>
      <c r="F36" s="21">
        <v>1.92</v>
      </c>
      <c r="G36" s="12">
        <f t="shared" si="3"/>
        <v>53.76</v>
      </c>
      <c r="H36" s="12" t="s">
        <v>72</v>
      </c>
      <c r="I36" s="12"/>
    </row>
    <row r="37" spans="1:9" ht="15.75" x14ac:dyDescent="0.25">
      <c r="A37" s="17"/>
      <c r="B37" s="35" t="s">
        <v>54</v>
      </c>
      <c r="C37" s="21">
        <v>2</v>
      </c>
      <c r="D37" s="28">
        <v>10</v>
      </c>
      <c r="E37" s="21" t="s">
        <v>59</v>
      </c>
      <c r="F37" s="21">
        <v>1.92</v>
      </c>
      <c r="G37" s="12">
        <f t="shared" si="3"/>
        <v>38.4</v>
      </c>
      <c r="H37" s="12" t="s">
        <v>72</v>
      </c>
      <c r="I37" s="12"/>
    </row>
    <row r="38" spans="1:9" ht="15.75" x14ac:dyDescent="0.25">
      <c r="A38" s="13"/>
      <c r="B38" s="67" t="s">
        <v>18</v>
      </c>
      <c r="C38" s="68"/>
      <c r="D38" s="68"/>
      <c r="E38" s="68"/>
      <c r="F38" s="69"/>
      <c r="G38" s="16">
        <f>G34+G35+G36+G37</f>
        <v>1019.66</v>
      </c>
      <c r="H38" s="15"/>
      <c r="I38" s="15"/>
    </row>
    <row r="39" spans="1:9" ht="18.75" x14ac:dyDescent="0.3">
      <c r="A39" s="17">
        <v>8</v>
      </c>
      <c r="B39" s="70" t="s">
        <v>61</v>
      </c>
      <c r="C39" s="71"/>
      <c r="D39" s="71"/>
      <c r="E39" s="71"/>
      <c r="F39" s="71"/>
      <c r="G39" s="71"/>
      <c r="H39" s="71"/>
      <c r="I39" s="71"/>
    </row>
    <row r="40" spans="1:9" ht="15.75" x14ac:dyDescent="0.25">
      <c r="A40" s="17"/>
      <c r="B40" s="20" t="s">
        <v>49</v>
      </c>
      <c r="C40" s="21">
        <v>2</v>
      </c>
      <c r="D40" s="21">
        <v>3.5</v>
      </c>
      <c r="E40" s="21" t="s">
        <v>59</v>
      </c>
      <c r="F40" s="29">
        <v>7</v>
      </c>
      <c r="G40" s="12">
        <f>F40*D40*C40</f>
        <v>49</v>
      </c>
      <c r="H40" s="12" t="s">
        <v>72</v>
      </c>
      <c r="I40" s="12"/>
    </row>
    <row r="41" spans="1:9" ht="15.75" x14ac:dyDescent="0.25">
      <c r="A41" s="17"/>
      <c r="B41" s="20" t="s">
        <v>50</v>
      </c>
      <c r="C41" s="21">
        <v>1</v>
      </c>
      <c r="D41" s="29">
        <v>3.5</v>
      </c>
      <c r="E41" s="21" t="s">
        <v>59</v>
      </c>
      <c r="F41" s="29">
        <v>5</v>
      </c>
      <c r="G41" s="12">
        <f>F41*D41*C41</f>
        <v>17.5</v>
      </c>
      <c r="H41" s="12" t="s">
        <v>72</v>
      </c>
      <c r="I41" s="12"/>
    </row>
    <row r="42" spans="1:9" ht="15.75" x14ac:dyDescent="0.25">
      <c r="A42" s="17"/>
      <c r="B42" s="30"/>
      <c r="C42" s="31"/>
      <c r="D42" s="32"/>
      <c r="E42" s="21"/>
      <c r="F42" s="32"/>
      <c r="G42" s="12">
        <f>G40+G41</f>
        <v>66.5</v>
      </c>
      <c r="H42" s="12" t="s">
        <v>72</v>
      </c>
      <c r="I42" s="12"/>
    </row>
    <row r="43" spans="1:9" ht="15.75" x14ac:dyDescent="0.25">
      <c r="A43" s="13"/>
      <c r="B43" s="67" t="s">
        <v>71</v>
      </c>
      <c r="C43" s="68"/>
      <c r="D43" s="68"/>
      <c r="E43" s="68"/>
      <c r="F43" s="69"/>
      <c r="G43" s="16">
        <f>G38-G42</f>
        <v>953.16</v>
      </c>
      <c r="H43" s="16" t="s">
        <v>72</v>
      </c>
      <c r="I43" s="15"/>
    </row>
    <row r="44" spans="1:9" ht="18.75" x14ac:dyDescent="0.3">
      <c r="A44" s="17">
        <v>9</v>
      </c>
      <c r="B44" s="70" t="s">
        <v>62</v>
      </c>
      <c r="C44" s="71"/>
      <c r="D44" s="71"/>
      <c r="E44" s="71"/>
      <c r="F44" s="71"/>
      <c r="G44" s="71"/>
      <c r="H44" s="71"/>
      <c r="I44" s="71"/>
    </row>
    <row r="45" spans="1:9" ht="31.5" x14ac:dyDescent="0.3">
      <c r="A45" s="17"/>
      <c r="B45" s="39"/>
      <c r="C45" s="1" t="s">
        <v>74</v>
      </c>
      <c r="D45" s="1" t="s">
        <v>15</v>
      </c>
      <c r="E45" s="1" t="s">
        <v>75</v>
      </c>
      <c r="F45" s="1"/>
      <c r="G45" s="1"/>
      <c r="H45" s="1" t="s">
        <v>76</v>
      </c>
      <c r="I45" s="1"/>
    </row>
    <row r="46" spans="1:9" ht="15.75" x14ac:dyDescent="0.25">
      <c r="A46" s="17"/>
      <c r="B46" s="20" t="s">
        <v>87</v>
      </c>
      <c r="C46" s="21">
        <v>2</v>
      </c>
      <c r="D46" s="21">
        <v>10.75</v>
      </c>
      <c r="E46" s="21">
        <v>2</v>
      </c>
      <c r="F46" s="21"/>
      <c r="G46" s="12">
        <f>E46*D46*C46</f>
        <v>43</v>
      </c>
      <c r="H46" s="12" t="s">
        <v>76</v>
      </c>
      <c r="I46" s="12"/>
    </row>
    <row r="47" spans="1:9" ht="15.75" x14ac:dyDescent="0.25">
      <c r="A47" s="17"/>
      <c r="B47" s="20" t="s">
        <v>88</v>
      </c>
      <c r="C47" s="21">
        <v>13</v>
      </c>
      <c r="D47" s="21">
        <v>14.75</v>
      </c>
      <c r="E47" s="21">
        <v>1</v>
      </c>
      <c r="F47" s="28"/>
      <c r="G47" s="12">
        <f>E47*D47*C47</f>
        <v>191.75</v>
      </c>
      <c r="H47" s="12" t="s">
        <v>76</v>
      </c>
      <c r="I47" s="12"/>
    </row>
    <row r="48" spans="1:9" ht="15.75" x14ac:dyDescent="0.25">
      <c r="A48" s="13"/>
      <c r="B48" s="67" t="s">
        <v>77</v>
      </c>
      <c r="C48" s="68"/>
      <c r="D48" s="68"/>
      <c r="E48" s="68"/>
      <c r="F48" s="69"/>
      <c r="G48" s="16">
        <f>G46+G47</f>
        <v>234.75</v>
      </c>
      <c r="H48" s="16" t="s">
        <v>76</v>
      </c>
      <c r="I48" s="15"/>
    </row>
    <row r="49" spans="1:9" ht="15.75" x14ac:dyDescent="0.25">
      <c r="A49" s="17"/>
      <c r="B49" s="62" t="s">
        <v>63</v>
      </c>
      <c r="C49" s="21">
        <v>1</v>
      </c>
      <c r="D49" s="21">
        <v>14.5</v>
      </c>
      <c r="E49" s="21">
        <v>10.75</v>
      </c>
      <c r="F49" s="21"/>
      <c r="G49" s="11">
        <f>318</f>
        <v>318</v>
      </c>
      <c r="H49" s="12" t="s">
        <v>8</v>
      </c>
      <c r="I49" s="12"/>
    </row>
    <row r="50" spans="1:9" ht="15.75" x14ac:dyDescent="0.25">
      <c r="A50" s="17"/>
      <c r="B50" s="62" t="s">
        <v>64</v>
      </c>
      <c r="C50" s="21">
        <v>1</v>
      </c>
      <c r="D50" s="21">
        <v>14.75</v>
      </c>
      <c r="E50" s="21">
        <v>10.75</v>
      </c>
      <c r="F50" s="28">
        <f>4/12</f>
        <v>0.33333333333333331</v>
      </c>
      <c r="G50" s="11">
        <f>F50*E50*D50*C50</f>
        <v>52.854166666666664</v>
      </c>
      <c r="H50" s="12" t="s">
        <v>6</v>
      </c>
      <c r="I50" s="12"/>
    </row>
    <row r="51" spans="1:9" ht="15.75" x14ac:dyDescent="0.25">
      <c r="A51" s="17"/>
      <c r="B51" s="20" t="s">
        <v>65</v>
      </c>
      <c r="C51" s="21">
        <v>1</v>
      </c>
      <c r="D51" s="21">
        <v>15</v>
      </c>
      <c r="E51" s="21">
        <v>10.75</v>
      </c>
      <c r="F51" s="21"/>
      <c r="G51" s="11">
        <f>E51*D51*C51</f>
        <v>161.25</v>
      </c>
      <c r="H51" s="12" t="s">
        <v>72</v>
      </c>
      <c r="I51" s="12"/>
    </row>
    <row r="52" spans="1:9" ht="15.75" x14ac:dyDescent="0.25">
      <c r="A52" s="17"/>
      <c r="B52" s="20" t="s">
        <v>95</v>
      </c>
      <c r="C52" s="21">
        <v>1</v>
      </c>
      <c r="D52" s="21">
        <v>14</v>
      </c>
      <c r="E52" s="21">
        <v>10.75</v>
      </c>
      <c r="F52" s="28"/>
      <c r="G52" s="11">
        <f>E52*D52*C52</f>
        <v>150.5</v>
      </c>
      <c r="H52" s="12" t="s">
        <v>72</v>
      </c>
      <c r="I52" s="12"/>
    </row>
    <row r="53" spans="1:9" ht="15.75" x14ac:dyDescent="0.25">
      <c r="A53" s="13"/>
      <c r="B53" s="67" t="s">
        <v>18</v>
      </c>
      <c r="C53" s="68"/>
      <c r="D53" s="68"/>
      <c r="E53" s="68"/>
      <c r="F53" s="69"/>
      <c r="G53" s="16"/>
      <c r="H53" s="15"/>
      <c r="I53" s="15"/>
    </row>
    <row r="54" spans="1:9" ht="18.75" x14ac:dyDescent="0.3">
      <c r="A54" s="17">
        <v>10</v>
      </c>
      <c r="B54" s="70" t="s">
        <v>66</v>
      </c>
      <c r="C54" s="71"/>
      <c r="D54" s="71"/>
      <c r="E54" s="71"/>
      <c r="F54" s="71"/>
      <c r="G54" s="71"/>
      <c r="H54" s="71"/>
      <c r="I54" s="71"/>
    </row>
    <row r="55" spans="1:9" ht="15.75" x14ac:dyDescent="0.25">
      <c r="A55" s="17"/>
      <c r="B55" s="20" t="s">
        <v>67</v>
      </c>
      <c r="C55" s="21">
        <v>1</v>
      </c>
      <c r="D55" s="21">
        <v>14</v>
      </c>
      <c r="E55" s="21">
        <v>10</v>
      </c>
      <c r="F55" s="21">
        <v>1.5</v>
      </c>
      <c r="G55" s="11">
        <f>F55*E55*D55*C55</f>
        <v>210</v>
      </c>
      <c r="H55" s="12" t="s">
        <v>6</v>
      </c>
      <c r="I55" s="12"/>
    </row>
    <row r="56" spans="1:9" ht="15.75" x14ac:dyDescent="0.25">
      <c r="A56" s="17"/>
      <c r="B56" s="20" t="s">
        <v>68</v>
      </c>
      <c r="C56" s="21">
        <v>1</v>
      </c>
      <c r="D56" s="21">
        <v>14</v>
      </c>
      <c r="E56" s="21">
        <v>10</v>
      </c>
      <c r="F56" s="28">
        <f>2/12</f>
        <v>0.16666666666666666</v>
      </c>
      <c r="G56" s="11">
        <f>F56*E56*D56*C56</f>
        <v>23.333333333333332</v>
      </c>
      <c r="H56" s="12" t="s">
        <v>6</v>
      </c>
      <c r="I56" s="12"/>
    </row>
    <row r="57" spans="1:9" ht="15.75" x14ac:dyDescent="0.25">
      <c r="A57" s="13"/>
      <c r="B57" s="67" t="s">
        <v>18</v>
      </c>
      <c r="C57" s="68"/>
      <c r="D57" s="68"/>
      <c r="E57" s="68"/>
      <c r="F57" s="69"/>
      <c r="G57" s="16">
        <f>G55+G56</f>
        <v>233.33333333333334</v>
      </c>
      <c r="H57" s="16" t="s">
        <v>6</v>
      </c>
      <c r="I57" s="15"/>
    </row>
    <row r="58" spans="1:9" ht="18.75" x14ac:dyDescent="0.3">
      <c r="A58" s="9">
        <v>11</v>
      </c>
      <c r="B58" s="70" t="s">
        <v>114</v>
      </c>
      <c r="C58" s="71"/>
      <c r="D58" s="71"/>
      <c r="E58" s="71"/>
      <c r="F58" s="71"/>
      <c r="G58" s="71"/>
      <c r="H58" s="71"/>
      <c r="I58" s="71"/>
    </row>
    <row r="59" spans="1:9" ht="15.75" x14ac:dyDescent="0.25">
      <c r="A59" s="10"/>
      <c r="B59" s="61" t="s">
        <v>115</v>
      </c>
      <c r="C59" s="10">
        <v>2</v>
      </c>
      <c r="D59" s="10">
        <v>14</v>
      </c>
      <c r="E59" s="10"/>
      <c r="F59" s="10">
        <v>8.75</v>
      </c>
      <c r="G59" s="11">
        <f>F59*D59*C59</f>
        <v>245</v>
      </c>
      <c r="H59" s="12" t="s">
        <v>72</v>
      </c>
      <c r="I59" s="12"/>
    </row>
    <row r="60" spans="1:9" ht="15.75" x14ac:dyDescent="0.25">
      <c r="A60" s="10"/>
      <c r="B60" s="61" t="s">
        <v>116</v>
      </c>
      <c r="C60" s="10">
        <v>2</v>
      </c>
      <c r="D60" s="10">
        <v>10</v>
      </c>
      <c r="E60" s="10"/>
      <c r="F60" s="10">
        <v>8.75</v>
      </c>
      <c r="G60" s="11">
        <f>F60*D60*C60</f>
        <v>175</v>
      </c>
      <c r="H60" s="12" t="s">
        <v>72</v>
      </c>
      <c r="I60" s="60"/>
    </row>
    <row r="61" spans="1:9" ht="15.75" x14ac:dyDescent="0.25">
      <c r="A61" s="13"/>
      <c r="B61" s="67" t="s">
        <v>18</v>
      </c>
      <c r="C61" s="68"/>
      <c r="D61" s="68"/>
      <c r="E61" s="68"/>
      <c r="F61" s="69"/>
      <c r="G61" s="16">
        <f>G59+G60</f>
        <v>420</v>
      </c>
      <c r="H61" s="16" t="s">
        <v>72</v>
      </c>
      <c r="I61" s="15"/>
    </row>
    <row r="62" spans="1:9" ht="18.75" x14ac:dyDescent="0.3">
      <c r="A62" s="17">
        <v>12</v>
      </c>
      <c r="B62" s="70" t="s">
        <v>69</v>
      </c>
      <c r="C62" s="71"/>
      <c r="D62" s="71"/>
      <c r="E62" s="71"/>
      <c r="F62" s="71"/>
      <c r="G62" s="71"/>
      <c r="H62" s="71"/>
      <c r="I62" s="71"/>
    </row>
    <row r="63" spans="1:9" ht="15.75" x14ac:dyDescent="0.25">
      <c r="A63" s="17"/>
      <c r="B63" s="20" t="s">
        <v>70</v>
      </c>
      <c r="C63" s="21">
        <v>2</v>
      </c>
      <c r="D63" s="21">
        <v>3.5</v>
      </c>
      <c r="E63" s="21">
        <v>7</v>
      </c>
      <c r="F63" s="10"/>
      <c r="G63" s="11">
        <f>C63</f>
        <v>2</v>
      </c>
      <c r="H63" s="12"/>
      <c r="I63" s="12"/>
    </row>
    <row r="64" spans="1:9" ht="15.75" x14ac:dyDescent="0.25">
      <c r="A64" s="17"/>
      <c r="B64" s="20" t="s">
        <v>50</v>
      </c>
      <c r="C64" s="21">
        <v>1</v>
      </c>
      <c r="D64" s="21">
        <v>3.5</v>
      </c>
      <c r="E64" s="21">
        <v>5</v>
      </c>
      <c r="F64" s="10"/>
      <c r="G64" s="11">
        <f>C64</f>
        <v>1</v>
      </c>
      <c r="H64" s="12"/>
      <c r="I64" s="12"/>
    </row>
    <row r="65" spans="1:9" ht="15.75" x14ac:dyDescent="0.25">
      <c r="A65" s="13"/>
      <c r="B65" s="67" t="s">
        <v>18</v>
      </c>
      <c r="C65" s="68"/>
      <c r="D65" s="68"/>
      <c r="E65" s="68"/>
      <c r="F65" s="69"/>
      <c r="G65" s="16">
        <f>G63+G64</f>
        <v>3</v>
      </c>
      <c r="H65" s="15"/>
      <c r="I65" s="15"/>
    </row>
    <row r="66" spans="1:9" ht="18.75" x14ac:dyDescent="0.3">
      <c r="A66" s="17">
        <v>13</v>
      </c>
      <c r="B66" s="70" t="s">
        <v>22</v>
      </c>
      <c r="C66" s="71"/>
      <c r="D66" s="71"/>
      <c r="E66" s="71"/>
      <c r="F66" s="71"/>
      <c r="G66" s="71"/>
      <c r="H66" s="71"/>
      <c r="I66" s="71"/>
    </row>
    <row r="67" spans="1:9" ht="47.25" x14ac:dyDescent="0.25">
      <c r="A67" s="3"/>
      <c r="B67" s="8" t="s">
        <v>20</v>
      </c>
      <c r="C67" s="2">
        <v>1</v>
      </c>
      <c r="D67" s="5"/>
      <c r="E67" s="5"/>
      <c r="F67" s="5"/>
      <c r="G67" s="7">
        <v>1</v>
      </c>
      <c r="H67" s="7" t="s">
        <v>8</v>
      </c>
      <c r="I67" s="6"/>
    </row>
  </sheetData>
  <sheetProtection algorithmName="SHA-512" hashValue="uRce/51iuk8+T4yxPIJZrvG5TMArIrRZeDeDmcUChgCHqi37Uq7hugo5z8wGkIxV2aMFITvxpkkPFf3N5k7Zow==" saltValue="ElnUGxuMLbMVCR5gfctmAg==" spinCount="100000" sheet="1" objects="1" scenarios="1" selectLockedCells="1" selectUnlockedCells="1"/>
  <mergeCells count="26">
    <mergeCell ref="B65:F65"/>
    <mergeCell ref="B66:I66"/>
    <mergeCell ref="B54:I54"/>
    <mergeCell ref="B57:F57"/>
    <mergeCell ref="B62:I62"/>
    <mergeCell ref="B58:I58"/>
    <mergeCell ref="B61:F61"/>
    <mergeCell ref="B38:F38"/>
    <mergeCell ref="B39:I39"/>
    <mergeCell ref="B43:F43"/>
    <mergeCell ref="B44:I44"/>
    <mergeCell ref="B53:F53"/>
    <mergeCell ref="B48:F48"/>
    <mergeCell ref="B2:I2"/>
    <mergeCell ref="B26:F26"/>
    <mergeCell ref="B32:F32"/>
    <mergeCell ref="B33:I33"/>
    <mergeCell ref="B27:I27"/>
    <mergeCell ref="B15:F15"/>
    <mergeCell ref="B16:I16"/>
    <mergeCell ref="B20:I20"/>
    <mergeCell ref="B11:F11"/>
    <mergeCell ref="B19:F19"/>
    <mergeCell ref="D6:I6"/>
    <mergeCell ref="B12:I12"/>
    <mergeCell ref="B5:F5"/>
  </mergeCells>
  <conditionalFormatting sqref="B67">
    <cfRule type="duplicateValues" dxfId="0" priority="1"/>
  </conditionalFormatting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"/>
  <sheetViews>
    <sheetView view="pageBreakPreview" topLeftCell="A10" zoomScaleNormal="100" zoomScaleSheetLayoutView="100" workbookViewId="0">
      <selection activeCell="H7" sqref="H7"/>
    </sheetView>
  </sheetViews>
  <sheetFormatPr defaultRowHeight="15" x14ac:dyDescent="0.25"/>
  <cols>
    <col min="2" max="2" width="42.85546875" bestFit="1" customWidth="1"/>
    <col min="9" max="9" width="12.42578125" customWidth="1"/>
  </cols>
  <sheetData>
    <row r="1" spans="1:9" ht="56.25" x14ac:dyDescent="0.25">
      <c r="A1" s="44" t="s">
        <v>12</v>
      </c>
      <c r="B1" s="44" t="s">
        <v>13</v>
      </c>
      <c r="C1" s="44" t="s">
        <v>14</v>
      </c>
      <c r="D1" s="44" t="s">
        <v>15</v>
      </c>
      <c r="E1" s="44" t="s">
        <v>16</v>
      </c>
      <c r="F1" s="44" t="s">
        <v>17</v>
      </c>
      <c r="G1" s="44" t="s">
        <v>18</v>
      </c>
      <c r="H1" s="44" t="s">
        <v>1</v>
      </c>
      <c r="I1" s="44" t="s">
        <v>19</v>
      </c>
    </row>
    <row r="2" spans="1:9" ht="18.75" x14ac:dyDescent="0.3">
      <c r="A2" s="58">
        <v>1</v>
      </c>
      <c r="B2" s="65" t="s">
        <v>38</v>
      </c>
      <c r="C2" s="66"/>
      <c r="D2" s="66"/>
      <c r="E2" s="66"/>
      <c r="F2" s="66"/>
      <c r="G2" s="66"/>
      <c r="H2" s="66"/>
      <c r="I2" s="66"/>
    </row>
    <row r="3" spans="1:9" ht="29.25" customHeight="1" x14ac:dyDescent="0.25">
      <c r="A3" s="50"/>
      <c r="B3" s="41" t="s">
        <v>38</v>
      </c>
      <c r="C3" s="42">
        <v>1</v>
      </c>
      <c r="D3" s="42">
        <v>4</v>
      </c>
      <c r="E3" s="42">
        <v>4</v>
      </c>
      <c r="F3" s="42">
        <v>6</v>
      </c>
      <c r="G3" s="43">
        <f>F3*E3*D3*C3</f>
        <v>96</v>
      </c>
      <c r="H3" s="43" t="s">
        <v>6</v>
      </c>
      <c r="I3" s="42"/>
    </row>
    <row r="4" spans="1:9" ht="18.75" x14ac:dyDescent="0.25">
      <c r="A4" s="13"/>
      <c r="B4" s="73" t="s">
        <v>18</v>
      </c>
      <c r="C4" s="74"/>
      <c r="D4" s="74"/>
      <c r="E4" s="74"/>
      <c r="F4" s="75"/>
      <c r="G4" s="57">
        <f>G3</f>
        <v>96</v>
      </c>
      <c r="H4" s="57" t="s">
        <v>6</v>
      </c>
      <c r="I4" s="15"/>
    </row>
    <row r="5" spans="1:9" ht="15.75" customHeight="1" x14ac:dyDescent="0.3">
      <c r="A5" s="45">
        <v>2</v>
      </c>
      <c r="B5" s="65" t="s">
        <v>105</v>
      </c>
      <c r="C5" s="66"/>
      <c r="D5" s="66"/>
      <c r="E5" s="66"/>
      <c r="F5" s="66"/>
      <c r="G5" s="66"/>
      <c r="H5" s="66"/>
      <c r="I5" s="66"/>
    </row>
    <row r="6" spans="1:9" ht="56.25" x14ac:dyDescent="0.25">
      <c r="A6" s="50"/>
      <c r="B6" s="40" t="s">
        <v>106</v>
      </c>
      <c r="C6" s="42">
        <v>1</v>
      </c>
      <c r="D6" s="42">
        <v>4</v>
      </c>
      <c r="E6" s="42">
        <v>4</v>
      </c>
      <c r="F6" s="42">
        <f>5/12</f>
        <v>0.41666666666666669</v>
      </c>
      <c r="G6" s="43">
        <f>F6*E6*D6*C6</f>
        <v>6.666666666666667</v>
      </c>
      <c r="H6" s="43" t="s">
        <v>6</v>
      </c>
      <c r="I6" s="43"/>
    </row>
    <row r="7" spans="1:9" ht="18.75" x14ac:dyDescent="0.25">
      <c r="A7" s="13"/>
      <c r="B7" s="73" t="s">
        <v>18</v>
      </c>
      <c r="C7" s="74"/>
      <c r="D7" s="74"/>
      <c r="E7" s="74"/>
      <c r="F7" s="75"/>
      <c r="G7" s="57">
        <f>G6</f>
        <v>6.666666666666667</v>
      </c>
      <c r="H7" s="57" t="s">
        <v>6</v>
      </c>
      <c r="I7" s="15"/>
    </row>
    <row r="8" spans="1:9" ht="18.75" x14ac:dyDescent="0.3">
      <c r="A8" s="59">
        <v>3</v>
      </c>
      <c r="B8" s="65" t="s">
        <v>107</v>
      </c>
      <c r="C8" s="66"/>
      <c r="D8" s="66"/>
      <c r="E8" s="66"/>
      <c r="F8" s="66"/>
      <c r="G8" s="66"/>
      <c r="H8" s="66"/>
      <c r="I8" s="66"/>
    </row>
    <row r="9" spans="1:9" ht="37.5" x14ac:dyDescent="0.25">
      <c r="A9" s="50"/>
      <c r="B9" s="40" t="s">
        <v>108</v>
      </c>
      <c r="C9" s="50">
        <v>4</v>
      </c>
      <c r="D9" s="50">
        <v>4</v>
      </c>
      <c r="E9" s="50">
        <f>9/12</f>
        <v>0.75</v>
      </c>
      <c r="F9" s="50">
        <v>6</v>
      </c>
      <c r="G9" s="43">
        <f>F9*E9*D9*C9</f>
        <v>72</v>
      </c>
      <c r="H9" s="43" t="s">
        <v>6</v>
      </c>
      <c r="I9" s="43"/>
    </row>
    <row r="10" spans="1:9" ht="18.75" x14ac:dyDescent="0.25">
      <c r="A10" s="45"/>
      <c r="B10" s="46" t="s">
        <v>109</v>
      </c>
      <c r="C10" s="47">
        <v>1</v>
      </c>
      <c r="D10" s="47">
        <v>4</v>
      </c>
      <c r="E10" s="47">
        <f>4.5/12</f>
        <v>0.375</v>
      </c>
      <c r="F10" s="47">
        <v>6</v>
      </c>
      <c r="G10" s="43">
        <f>F10*E10*D10*C10</f>
        <v>9</v>
      </c>
      <c r="H10" s="48" t="s">
        <v>6</v>
      </c>
      <c r="I10" s="49"/>
    </row>
    <row r="11" spans="1:9" ht="18.75" x14ac:dyDescent="0.25">
      <c r="A11" s="13"/>
      <c r="B11" s="73" t="s">
        <v>18</v>
      </c>
      <c r="C11" s="74"/>
      <c r="D11" s="74"/>
      <c r="E11" s="74"/>
      <c r="F11" s="75"/>
      <c r="G11" s="57">
        <f>G9+G10</f>
        <v>81</v>
      </c>
      <c r="H11" s="57" t="s">
        <v>6</v>
      </c>
      <c r="I11" s="15"/>
    </row>
    <row r="12" spans="1:9" ht="18.75" x14ac:dyDescent="0.3">
      <c r="A12" s="52">
        <v>4</v>
      </c>
      <c r="B12" s="65" t="s">
        <v>104</v>
      </c>
      <c r="C12" s="66"/>
      <c r="D12" s="66"/>
      <c r="E12" s="66"/>
      <c r="F12" s="66"/>
      <c r="G12" s="66"/>
      <c r="H12" s="66"/>
      <c r="I12" s="66"/>
    </row>
    <row r="13" spans="1:9" ht="37.5" x14ac:dyDescent="0.25">
      <c r="A13" s="53"/>
      <c r="B13" s="51" t="s">
        <v>110</v>
      </c>
      <c r="C13" s="50">
        <v>6</v>
      </c>
      <c r="D13" s="50">
        <v>4</v>
      </c>
      <c r="E13" s="50"/>
      <c r="F13" s="50">
        <v>8</v>
      </c>
      <c r="G13" s="50">
        <f>F13*D13*C13</f>
        <v>192</v>
      </c>
      <c r="H13" s="50" t="s">
        <v>72</v>
      </c>
      <c r="I13" s="54"/>
    </row>
    <row r="14" spans="1:9" ht="18.75" x14ac:dyDescent="0.25">
      <c r="A14" s="13"/>
      <c r="B14" s="73" t="s">
        <v>18</v>
      </c>
      <c r="C14" s="74"/>
      <c r="D14" s="74"/>
      <c r="E14" s="74"/>
      <c r="F14" s="75"/>
      <c r="G14" s="57">
        <f>G13</f>
        <v>192</v>
      </c>
      <c r="H14" s="57" t="s">
        <v>72</v>
      </c>
      <c r="I14" s="15"/>
    </row>
    <row r="15" spans="1:9" ht="18.75" x14ac:dyDescent="0.3">
      <c r="A15" s="52">
        <v>5</v>
      </c>
      <c r="B15" s="65" t="s">
        <v>111</v>
      </c>
      <c r="C15" s="66"/>
      <c r="D15" s="66"/>
      <c r="E15" s="66"/>
      <c r="F15" s="66"/>
      <c r="G15" s="66"/>
      <c r="H15" s="66"/>
      <c r="I15" s="66"/>
    </row>
    <row r="16" spans="1:9" ht="35.25" customHeight="1" x14ac:dyDescent="0.25">
      <c r="A16" s="55"/>
      <c r="B16" s="40" t="s">
        <v>111</v>
      </c>
      <c r="C16" s="53">
        <v>2</v>
      </c>
      <c r="D16" s="53">
        <v>4</v>
      </c>
      <c r="E16" s="53">
        <v>2</v>
      </c>
      <c r="F16" s="50"/>
      <c r="G16" s="53">
        <f>E16*D16*C16</f>
        <v>16</v>
      </c>
      <c r="H16" s="53" t="s">
        <v>6</v>
      </c>
      <c r="I16" s="56"/>
    </row>
    <row r="17" spans="1:9" ht="18.75" x14ac:dyDescent="0.25">
      <c r="A17" s="13"/>
      <c r="B17" s="73" t="s">
        <v>18</v>
      </c>
      <c r="C17" s="74"/>
      <c r="D17" s="74"/>
      <c r="E17" s="74"/>
      <c r="F17" s="75"/>
      <c r="G17" s="57">
        <f>G16</f>
        <v>16</v>
      </c>
      <c r="H17" s="57" t="s">
        <v>6</v>
      </c>
      <c r="I17" s="15"/>
    </row>
  </sheetData>
  <sheetProtection algorithmName="SHA-512" hashValue="e+h2ybm3Jyrcx15+vP953OIykZM1mKcsziRZJIpwKrMcBoBeMm6Fd+X4m2ZcqQRpsR/xQsGsFsLSeW9dCNx59Q==" saltValue="HcNZhHI/DJrzgdYJegqvHg==" spinCount="100000" sheet="1" objects="1" scenarios="1" selectLockedCells="1" selectUnlockedCells="1"/>
  <mergeCells count="10">
    <mergeCell ref="B17:F17"/>
    <mergeCell ref="B5:I5"/>
    <mergeCell ref="B8:I8"/>
    <mergeCell ref="B12:I12"/>
    <mergeCell ref="B15:I15"/>
    <mergeCell ref="B2:I2"/>
    <mergeCell ref="B11:F11"/>
    <mergeCell ref="B7:F7"/>
    <mergeCell ref="B4:F4"/>
    <mergeCell ref="B14:F14"/>
  </mergeCells>
  <pageMargins left="0.7" right="0.7" top="0.75" bottom="0.75" header="0.3" footer="0.3"/>
  <pageSetup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Summery of GTVC Women&amp; Septic  </vt:lpstr>
      <vt:lpstr>GTVC Women</vt:lpstr>
      <vt:lpstr>Septic Tank</vt:lpstr>
      <vt:lpstr>'Summery of GTVC Women&amp; Septic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2024-03-14T05:04:54Z</dcterms:modified>
</cp:coreProperties>
</file>